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192.168.1.10\Users\kalyva\Desktop\ΠΡΟΤΥΠΑ ΕΛΕΝΑΣ\"/>
    </mc:Choice>
  </mc:AlternateContent>
  <xr:revisionPtr revIDLastSave="0" documentId="8_{CA09E1F7-13C1-4785-AF39-2201EE6817E3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ΠΡΟΣΦΟΡΑ" sheetId="10" r:id="rId1"/>
    <sheet name="ΕΞΑΡΤΗΜΑΤΑ" sheetId="11" r:id="rId2"/>
  </sheets>
  <externalReferences>
    <externalReference r:id="rId3"/>
    <externalReference r:id="rId4"/>
  </externalReferences>
  <definedNames>
    <definedName name="_xlnm._FilterDatabase" localSheetId="0" hidden="1">ΠΡΟΣΦΟΡΑ!#REF!</definedName>
    <definedName name="_xlnm.Print_Area" localSheetId="0">ΠΡΟΣΦΟΡΑ!$A$1:$P$135</definedName>
    <definedName name="ΕΠΙΠΕΔΟ">[1]ΠΙΑΤΟΘΗΚΗ!$T$10:$T$12</definedName>
    <definedName name="ΠΡΟΤΙΜΟΛΟΓΙΟ">[1]ΠΙΑΤΟΘΗΚΗ!$R$10:$R$11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1" i="10" l="1"/>
  <c r="P14" i="11"/>
  <c r="P18" i="11" s="1"/>
  <c r="P16" i="11"/>
  <c r="M18" i="11"/>
  <c r="H10" i="11"/>
  <c r="A11" i="11" s="1"/>
  <c r="J10" i="11"/>
  <c r="I10" i="11"/>
  <c r="E10" i="11"/>
  <c r="Q21" i="10"/>
  <c r="N21" i="10" s="1"/>
  <c r="P21" i="10" s="1"/>
  <c r="P60" i="10" s="1"/>
  <c r="P23" i="10"/>
  <c r="Q24" i="10"/>
  <c r="N24" i="10" s="1"/>
  <c r="P24" i="10" s="1"/>
  <c r="Q27" i="10"/>
  <c r="N27" i="10" s="1"/>
  <c r="P27" i="10" s="1"/>
  <c r="J36" i="10"/>
  <c r="N36" i="10"/>
  <c r="P36" i="10" s="1"/>
  <c r="J21" i="10"/>
  <c r="J37" i="10"/>
  <c r="N37" i="10" s="1"/>
  <c r="P37" i="10" s="1"/>
  <c r="N38" i="10"/>
  <c r="P38" i="10"/>
  <c r="J39" i="10"/>
  <c r="N39" i="10" s="1"/>
  <c r="P39" i="10" s="1"/>
  <c r="J40" i="10"/>
  <c r="N40" i="10" s="1"/>
  <c r="P40" i="10" s="1"/>
  <c r="P43" i="10"/>
  <c r="D78" i="10"/>
  <c r="D80" i="10"/>
  <c r="L71" i="10"/>
  <c r="P84" i="10"/>
  <c r="N79" i="10"/>
  <c r="C89" i="10"/>
  <c r="J104" i="10"/>
  <c r="N104" i="10" s="1"/>
  <c r="P104" i="10" s="1"/>
  <c r="J105" i="10"/>
  <c r="N105" i="10" s="1"/>
  <c r="P105" i="10" s="1"/>
  <c r="N106" i="10"/>
  <c r="P106" i="10"/>
  <c r="J107" i="10"/>
  <c r="N107" i="10" s="1"/>
  <c r="P107" i="10" s="1"/>
  <c r="J108" i="10"/>
  <c r="N108" i="10" s="1"/>
  <c r="P108" i="10" s="1"/>
  <c r="P111" i="10"/>
  <c r="L127" i="10"/>
  <c r="C105" i="10"/>
  <c r="N78" i="10"/>
  <c r="C37" i="10"/>
  <c r="N10" i="10"/>
  <c r="L60" i="10"/>
  <c r="P19" i="11" l="1"/>
  <c r="P20" i="11"/>
  <c r="P61" i="10"/>
  <c r="P63" i="10" s="1"/>
  <c r="N89" i="10"/>
  <c r="P89" i="10" s="1"/>
  <c r="P127" i="10" s="1"/>
  <c r="E56" i="10" l="1"/>
  <c r="E55" i="10"/>
  <c r="P128" i="10"/>
  <c r="P130" i="10" s="1"/>
  <c r="E122" i="10" l="1"/>
  <c r="E121" i="10"/>
</calcChain>
</file>

<file path=xl/sharedStrings.xml><?xml version="1.0" encoding="utf-8"?>
<sst xmlns="http://schemas.openxmlformats.org/spreadsheetml/2006/main" count="181" uniqueCount="120">
  <si>
    <t>Αξιότιμε κύριε</t>
  </si>
  <si>
    <t>www.wood-made.com, e-mail:sales@woodmade.gr</t>
  </si>
  <si>
    <t>Επιλέξτε…</t>
  </si>
  <si>
    <t>Αξιότιμη κυρία</t>
  </si>
  <si>
    <t>Αξιότιμοι κύριοι</t>
  </si>
  <si>
    <t>E</t>
  </si>
  <si>
    <t>EVOIAS 270, PATRAS, TEL 0030.2610.525.855, 0030.6940.40.15.40</t>
  </si>
  <si>
    <t xml:space="preserve">Patras, </t>
  </si>
  <si>
    <t xml:space="preserve">To : </t>
  </si>
  <si>
    <t>Tel. :</t>
  </si>
  <si>
    <t>Items</t>
  </si>
  <si>
    <t>Price/item. (€)</t>
  </si>
  <si>
    <t>Total price</t>
  </si>
  <si>
    <t>DESCRIPTION</t>
  </si>
  <si>
    <t>Measurement</t>
  </si>
  <si>
    <t>TOTAL</t>
  </si>
  <si>
    <t>thank you for your interest about our products. According to your request</t>
  </si>
  <si>
    <t>please find our economical offer that is:</t>
  </si>
  <si>
    <t>Dear Mister</t>
  </si>
  <si>
    <t>L</t>
  </si>
  <si>
    <t>Μ</t>
  </si>
  <si>
    <t>PRESENΤΑZΙΟΝΕ ΕΕ</t>
  </si>
  <si>
    <t>VAT 801783167</t>
  </si>
  <si>
    <t>FURNITURE TRADE</t>
  </si>
  <si>
    <t>DELIVERY COST</t>
  </si>
  <si>
    <t xml:space="preserve">*DELIVERY TIME: 50-70 DAYS IN GRADUATE FROM ADVANCE DATE
</t>
  </si>
  <si>
    <t>&amp; TAKING FINAL MEASURES</t>
  </si>
  <si>
    <t>** COSTS OF SERVICE ACCOMMODATION ARE CHARGED TO THE CUSTOMER</t>
  </si>
  <si>
    <t>*** QUANTITIES MAY BE REVISED AFTER MEASUREMENT</t>
  </si>
  <si>
    <t>**** OFFER VALID: 15 DAYS FROM ITS ISSUE</t>
  </si>
  <si>
    <t xml:space="preserve">PAYMENT METHOD: </t>
  </si>
  <si>
    <t xml:space="preserve">50% DEPOSIT CASH </t>
  </si>
  <si>
    <t>TO APPLY OFFER, PLEASE RETURN IT WITH SIGN</t>
  </si>
  <si>
    <t>VAT 24%</t>
  </si>
  <si>
    <t>For any clarification please contact us</t>
  </si>
  <si>
    <t>Yours sincerely, Spiros Velentzas</t>
  </si>
  <si>
    <t>TOTAL PRICE</t>
  </si>
  <si>
    <t>ACCEPTANCE / STAMP</t>
  </si>
  <si>
    <t>PRESENTAZIONE EE</t>
  </si>
  <si>
    <t>50% BEFORE TRANSPORT</t>
  </si>
  <si>
    <t xml:space="preserve">FITTING </t>
  </si>
  <si>
    <t>D</t>
  </si>
  <si>
    <t>H</t>
  </si>
  <si>
    <t>X</t>
  </si>
  <si>
    <t>M2</t>
  </si>
  <si>
    <t>/M2</t>
  </si>
  <si>
    <t>ΦΥΛΛΑ</t>
  </si>
  <si>
    <t>€/Μ ΦΩΤΙΣΜΟΣ ΣΥΝΟΛΙΚΑ</t>
  </si>
  <si>
    <t>/M</t>
  </si>
  <si>
    <t xml:space="preserve"> CUSTOMER'S DETAILS</t>
  </si>
  <si>
    <r>
      <t xml:space="preserve">ACCOUNT </t>
    </r>
    <r>
      <rPr>
        <b/>
        <i/>
        <sz val="8"/>
        <rFont val="Tahoma"/>
        <family val="2"/>
        <charset val="161"/>
      </rPr>
      <t>NATIONAL BANK:</t>
    </r>
    <r>
      <rPr>
        <i/>
        <sz val="8"/>
        <rFont val="Tahoma"/>
        <family val="2"/>
        <charset val="161"/>
      </rPr>
      <t xml:space="preserve"> 29100832087 / IBAN: GR 3201102910000029100832087 </t>
    </r>
  </si>
  <si>
    <r>
      <t xml:space="preserve">ACCOUNT </t>
    </r>
    <r>
      <rPr>
        <b/>
        <i/>
        <sz val="8"/>
        <rFont val="Tahoma"/>
        <family val="2"/>
        <charset val="161"/>
      </rPr>
      <t>PIRAEUS BANK</t>
    </r>
    <r>
      <rPr>
        <i/>
        <sz val="8"/>
        <rFont val="Tahoma"/>
        <family val="2"/>
        <charset val="161"/>
      </rPr>
      <t xml:space="preserve">:  550 5105 882 559 / IBAN: GR 8701725050005505105882559 </t>
    </r>
  </si>
  <si>
    <t>WARDROΒES</t>
  </si>
  <si>
    <t>DOORS FROM PLYWOOD 20mm, OAK VENEER (WIDE WOODGRAIN)</t>
  </si>
  <si>
    <t xml:space="preserve">INTERIOR FROM LAMINATE 25mm, BACK 8mm, WHITE GRAINY </t>
  </si>
  <si>
    <t>INCLUDED</t>
  </si>
  <si>
    <t>SHELVES, CLOTHES RAIL, 1 DRAWER PACK WITH 3 DRAWERS</t>
  </si>
  <si>
    <t>1 DRAWER PACK WITH 3 DRAWERS, DRAWERS WITH STOP INTEGRATED</t>
  </si>
  <si>
    <t>OF FULL EXTENSION FOR NOISELESS CLOSURE</t>
  </si>
  <si>
    <t xml:space="preserve">HINGES SALICE AT ALL DOORS </t>
  </si>
  <si>
    <t>WITH DUBEL PLASTIC PLUG FOR DOOR STABILITY</t>
  </si>
  <si>
    <t>NOT INCLUDED</t>
  </si>
  <si>
    <t>HANDLES OF CHOICE</t>
  </si>
  <si>
    <t>Μ2</t>
  </si>
  <si>
    <t>KITCEN</t>
  </si>
  <si>
    <t>Doyridas</t>
  </si>
  <si>
    <t xml:space="preserve"> (ΓΙΑ ΣΥΡΟΜΕΝΗ 80)</t>
  </si>
  <si>
    <t>INTERNAL DOORS</t>
  </si>
  <si>
    <t>BATHROOM FURNITURE, SHERLVES</t>
  </si>
  <si>
    <t>PERGOLAS</t>
  </si>
  <si>
    <t>ITEMS</t>
  </si>
  <si>
    <t>A</t>
  </si>
  <si>
    <t xml:space="preserve">6930/969969   </t>
  </si>
  <si>
    <t>ΤΗΛΕΦΩΝΑ</t>
  </si>
  <si>
    <r>
      <rPr>
        <b/>
        <sz val="12"/>
        <rFont val="Century Gothic"/>
        <family val="2"/>
        <charset val="161"/>
      </rPr>
      <t xml:space="preserve">ALSYK </t>
    </r>
    <r>
      <rPr>
        <sz val="12"/>
        <rFont val="Century Gothic"/>
        <family val="2"/>
        <charset val="161"/>
      </rPr>
      <t xml:space="preserve">                                                    22210/40144                                  m.gounari@alsyk.gr</t>
    </r>
  </si>
  <si>
    <t>ΔΗΜΙΟΥΡΓΙΑ</t>
  </si>
  <si>
    <t>ΤΡΟΠΟΠΟΙΗΣΗ</t>
  </si>
  <si>
    <t>ΥΠΟΓΕΙΟ</t>
  </si>
  <si>
    <t>ΓΟΒΔΕΛΑΣ SANTA MARIA</t>
  </si>
  <si>
    <t>ΙΣΟΓΕΙΟ</t>
  </si>
  <si>
    <t>ΟΡΟΦΟΣ</t>
  </si>
  <si>
    <t>Α/Α</t>
  </si>
  <si>
    <t>ΕΝΙΑΙΟΣ ΚΩΔ. 
WOODMADE</t>
  </si>
  <si>
    <t>Κατηγορία</t>
  </si>
  <si>
    <t>Τιμή χωρίς ΦΠΑ</t>
  </si>
  <si>
    <t>1. ΚΟΥΖΙΝΑ</t>
  </si>
  <si>
    <t>ΠΙΑΤΟΘΗΚΕΣ</t>
  </si>
  <si>
    <t>ΚΩΔΙΚΟΣ 13Β</t>
  </si>
  <si>
    <t>WOODMADE</t>
  </si>
  <si>
    <t xml:space="preserve">PREMIUM </t>
  </si>
  <si>
    <t>ΠΙΑΤΟΘΗΚΗ ΞΥΛΙΝΗ</t>
  </si>
  <si>
    <t>ΒΑΓΟΝΕΤΟΥ</t>
  </si>
  <si>
    <t>ΚΟΥΤΙ 60</t>
  </si>
  <si>
    <t>ΚΟΥΤΙ 80</t>
  </si>
  <si>
    <t>ΣΥΝΟΛΟ</t>
  </si>
  <si>
    <t>ΦΠΑ 24%</t>
  </si>
  <si>
    <t>ΓΕΝΙΚΟ ΣΥΝΟΛΟ</t>
  </si>
  <si>
    <t>Β</t>
  </si>
  <si>
    <t>PRESENΤΑZΙΟΝΕ LP</t>
  </si>
  <si>
    <t>50% BEFORE SHIPPMENT</t>
  </si>
  <si>
    <t>**** OFFER VALID: 15 DAYS FROM DATE ISSUED</t>
  </si>
  <si>
    <t>*** QUANTITIES MAY BE REVISED AFTER FINAL MEASUREMENTS</t>
  </si>
  <si>
    <t>FURNITURE</t>
  </si>
  <si>
    <t>VAT. 801783167, Γ ΔOY ΠΑΤΡΩΝ, ΓΕΜΗ 163242416000</t>
  </si>
  <si>
    <t>270 EVOIAS 270, PATRAS,GREECE - TEL 0030.2610.525.855,</t>
  </si>
  <si>
    <t>PRE-ORDER</t>
  </si>
  <si>
    <t>ORDER</t>
  </si>
  <si>
    <t xml:space="preserve"> SUPPLIER DETAILS</t>
  </si>
  <si>
    <t>PHOTO</t>
  </si>
  <si>
    <t>SUPPLIER</t>
  </si>
  <si>
    <t>MODEL</t>
  </si>
  <si>
    <t>CODE</t>
  </si>
  <si>
    <t>DIMENSION</t>
  </si>
  <si>
    <t>COLOUR</t>
  </si>
  <si>
    <t>ITEM</t>
  </si>
  <si>
    <t>PRICE / ITEM</t>
  </si>
  <si>
    <t>NET VALUE</t>
  </si>
  <si>
    <t>CATALOG PRICE</t>
  </si>
  <si>
    <t>COMMENTS</t>
  </si>
  <si>
    <t>ΕΞΟΔΑ ΔΙΑΜΟΝΗΣ ΣΥΝΕΡΓΕΙΩΝ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</si>
</sst>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;@"/>
    <numFmt numFmtId="165" formatCode="#,##0.00\ &quot;€&quot;"/>
    <numFmt numFmtId="166" formatCode="0.00;[Red]0.00"/>
    <numFmt numFmtId="167" formatCode="0;[Red]0"/>
  </numFmts>
  <fonts count="55" x14ac:knownFonts="1">
    <font>
      <sz val="10"/>
      <name val="Arial"/>
      <charset val="161"/>
    </font>
    <font>
      <sz val="10"/>
      <name val="Arial"/>
      <family val="2"/>
      <charset val="161"/>
    </font>
    <font>
      <sz val="8"/>
      <name val="Arial"/>
      <family val="2"/>
      <charset val="161"/>
    </font>
    <font>
      <u/>
      <sz val="10"/>
      <color indexed="12"/>
      <name val="Arial"/>
      <family val="2"/>
      <charset val="161"/>
    </font>
    <font>
      <b/>
      <sz val="9"/>
      <name val="Tahoma"/>
      <family val="2"/>
      <charset val="161"/>
    </font>
    <font>
      <sz val="9"/>
      <name val="Tahoma"/>
      <family val="2"/>
      <charset val="161"/>
    </font>
    <font>
      <b/>
      <u/>
      <sz val="9"/>
      <name val="Tahoma"/>
      <family val="2"/>
      <charset val="161"/>
    </font>
    <font>
      <b/>
      <sz val="8"/>
      <name val="Tahoma"/>
      <family val="2"/>
      <charset val="161"/>
    </font>
    <font>
      <sz val="8"/>
      <name val="Tahoma"/>
      <family val="2"/>
      <charset val="161"/>
    </font>
    <font>
      <b/>
      <sz val="8"/>
      <color rgb="FF555555"/>
      <name val="Arial"/>
      <family val="2"/>
      <charset val="161"/>
    </font>
    <font>
      <b/>
      <sz val="10"/>
      <color rgb="FF92D050"/>
      <name val="Arial"/>
      <family val="2"/>
      <charset val="161"/>
    </font>
    <font>
      <sz val="9"/>
      <name val="Arial"/>
      <family val="2"/>
      <charset val="161"/>
    </font>
    <font>
      <sz val="8"/>
      <color rgb="FF660033"/>
      <name val="Tahoma"/>
      <family val="2"/>
      <charset val="161"/>
    </font>
    <font>
      <b/>
      <sz val="10"/>
      <color rgb="FF660033"/>
      <name val="Arial"/>
      <family val="2"/>
      <charset val="161"/>
    </font>
    <font>
      <b/>
      <sz val="9"/>
      <color rgb="FF660033"/>
      <name val="Tahoma"/>
      <family val="2"/>
      <charset val="161"/>
    </font>
    <font>
      <i/>
      <sz val="9"/>
      <name val="Tahoma"/>
      <family val="2"/>
      <charset val="161"/>
    </font>
    <font>
      <b/>
      <sz val="10"/>
      <color rgb="FFFFFF00"/>
      <name val="Arial"/>
      <family val="2"/>
      <charset val="161"/>
    </font>
    <font>
      <b/>
      <sz val="6"/>
      <name val="Tahoma"/>
      <family val="2"/>
      <charset val="161"/>
    </font>
    <font>
      <sz val="10"/>
      <color rgb="FFFFFF00"/>
      <name val="Arial"/>
      <family val="2"/>
      <charset val="161"/>
    </font>
    <font>
      <sz val="11"/>
      <name val="Calibri"/>
      <family val="2"/>
      <charset val="161"/>
      <scheme val="minor"/>
    </font>
    <font>
      <b/>
      <u/>
      <sz val="9"/>
      <color rgb="FF660033"/>
      <name val="Tahoma"/>
      <family val="2"/>
      <charset val="161"/>
    </font>
    <font>
      <sz val="7"/>
      <name val="Tahoma"/>
      <family val="2"/>
      <charset val="161"/>
    </font>
    <font>
      <sz val="9"/>
      <color rgb="FF660033"/>
      <name val="Tahoma"/>
      <family val="2"/>
      <charset val="161"/>
    </font>
    <font>
      <b/>
      <sz val="8"/>
      <color theme="8" tint="0.39997558519241921"/>
      <name val="Arial"/>
      <family val="2"/>
      <charset val="161"/>
    </font>
    <font>
      <b/>
      <sz val="8"/>
      <color rgb="FFFFFF00"/>
      <name val="Arial"/>
      <family val="2"/>
      <charset val="161"/>
    </font>
    <font>
      <b/>
      <sz val="8"/>
      <color rgb="FFFFC000"/>
      <name val="Arial"/>
      <family val="2"/>
      <charset val="161"/>
    </font>
    <font>
      <i/>
      <sz val="8"/>
      <name val="Tahoma"/>
      <family val="2"/>
      <charset val="161"/>
    </font>
    <font>
      <b/>
      <i/>
      <sz val="8"/>
      <name val="Tahoma"/>
      <family val="2"/>
      <charset val="161"/>
    </font>
    <font>
      <b/>
      <i/>
      <u/>
      <sz val="8"/>
      <name val="Tahoma"/>
      <family val="2"/>
      <charset val="161"/>
    </font>
    <font>
      <i/>
      <sz val="8"/>
      <color rgb="FF660033"/>
      <name val="Tahoma"/>
      <family val="2"/>
      <charset val="161"/>
    </font>
    <font>
      <i/>
      <sz val="10"/>
      <name val="Arial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9"/>
      <color rgb="FF002060"/>
      <name val="Tahoma"/>
      <family val="2"/>
      <charset val="161"/>
    </font>
    <font>
      <sz val="9"/>
      <color rgb="FFFFFF00"/>
      <name val="Arial"/>
      <family val="2"/>
      <charset val="161"/>
    </font>
    <font>
      <sz val="10"/>
      <color rgb="FF92D050"/>
      <name val="Arial"/>
      <family val="2"/>
      <charset val="161"/>
    </font>
    <font>
      <sz val="12"/>
      <color theme="1"/>
      <name val="Century Gothic"/>
      <family val="2"/>
      <charset val="161"/>
    </font>
    <font>
      <b/>
      <u/>
      <sz val="11"/>
      <name val="Century Gothic"/>
      <family val="2"/>
      <charset val="161"/>
    </font>
    <font>
      <sz val="11"/>
      <name val="Century Gothic"/>
      <family val="2"/>
      <charset val="161"/>
    </font>
    <font>
      <b/>
      <sz val="11"/>
      <name val="Century Gothic"/>
      <family val="2"/>
      <charset val="161"/>
    </font>
    <font>
      <sz val="11"/>
      <color theme="1"/>
      <name val="Century Gothic"/>
      <family val="2"/>
      <charset val="161"/>
    </font>
    <font>
      <sz val="14"/>
      <color theme="1"/>
      <name val="Century Gothic"/>
      <family val="2"/>
      <charset val="161"/>
    </font>
    <font>
      <sz val="12"/>
      <name val="Century Gothic"/>
      <family val="2"/>
      <charset val="161"/>
    </font>
    <font>
      <b/>
      <sz val="12"/>
      <name val="Century Gothic"/>
      <family val="2"/>
      <charset val="161"/>
    </font>
    <font>
      <sz val="12"/>
      <name val="Tahoma"/>
      <family val="2"/>
      <charset val="161"/>
    </font>
    <font>
      <sz val="14"/>
      <name val="Century Gothic"/>
      <family val="2"/>
      <charset val="161"/>
    </font>
    <font>
      <b/>
      <sz val="14"/>
      <color theme="1"/>
      <name val="Century Gothic"/>
      <family val="2"/>
      <charset val="161"/>
    </font>
    <font>
      <b/>
      <sz val="14"/>
      <name val="Century Gothic"/>
      <family val="2"/>
      <charset val="161"/>
    </font>
    <font>
      <sz val="14"/>
      <name val="Calibri"/>
      <family val="2"/>
      <charset val="161"/>
      <scheme val="minor"/>
    </font>
    <font>
      <b/>
      <sz val="11"/>
      <color theme="1"/>
      <name val="Century Gothic"/>
      <family val="2"/>
      <charset val="161"/>
    </font>
    <font>
      <sz val="11"/>
      <name val="Arial"/>
      <family val="2"/>
      <charset val="161"/>
    </font>
    <font>
      <sz val="11"/>
      <name val="Tahoma"/>
      <family val="2"/>
      <charset val="161"/>
    </font>
    <font>
      <b/>
      <u/>
      <sz val="10"/>
      <name val="Tahoma"/>
      <family val="2"/>
      <charset val="161"/>
    </font>
    <font>
      <b/>
      <u/>
      <sz val="11"/>
      <name val="Tahoma"/>
      <family val="2"/>
      <charset val="161"/>
    </font>
    <font>
      <b/>
      <sz val="11"/>
      <name val="Tahoma"/>
      <family val="2"/>
      <charset val="161"/>
    </font>
    <font>
      <b/>
      <sz val="10"/>
      <color rgb="FF002060"/>
      <name val="Arial"/>
      <family val="2"/>
      <charset val="161"/>
    </font>
  </fonts>
  <fills count="19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B7E7"/>
        <bgColor indexed="64"/>
      </patternFill>
    </fill>
    <fill>
      <patternFill patternType="solid">
        <fgColor rgb="FFA2D668"/>
        <bgColor indexed="64"/>
      </patternFill>
    </fill>
    <fill>
      <patternFill patternType="solid">
        <fgColor theme="0" tint="-4.9989318521683403E-2"/>
        <bgColor indexed="29"/>
      </patternFill>
    </fill>
    <fill>
      <patternFill patternType="solid">
        <fgColor rgb="FFFF9933"/>
        <bgColor indexed="64"/>
      </patternFill>
    </fill>
    <fill>
      <patternFill patternType="solid">
        <fgColor rgb="FFE2E7CF"/>
        <bgColor indexed="29"/>
      </patternFill>
    </fill>
    <fill>
      <patternFill patternType="solid">
        <fgColor rgb="FFF4DDDC"/>
        <bgColor rgb="FFFFD1D1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12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2" borderId="0" xfId="0" applyFill="1" applyAlignment="1">
      <alignment horizontal="center"/>
    </xf>
    <xf numFmtId="0" fontId="4" fillId="3" borderId="0" xfId="0" applyFont="1" applyFill="1"/>
    <xf numFmtId="0" fontId="6" fillId="3" borderId="0" xfId="0" applyFont="1" applyFill="1" applyAlignment="1">
      <alignment horizontal="left"/>
    </xf>
    <xf numFmtId="0" fontId="4" fillId="3" borderId="0" xfId="0" applyFont="1" applyFill="1" applyAlignment="1">
      <alignment horizontal="center" vertical="center"/>
    </xf>
    <xf numFmtId="0" fontId="5" fillId="3" borderId="0" xfId="0" applyFont="1" applyFill="1"/>
    <xf numFmtId="0" fontId="7" fillId="3" borderId="0" xfId="0" applyFont="1" applyFill="1" applyAlignment="1">
      <alignment horizontal="center" vertical="center" wrapText="1"/>
    </xf>
    <xf numFmtId="0" fontId="5" fillId="3" borderId="0" xfId="0" applyFont="1" applyFill="1" applyAlignment="1" applyProtection="1">
      <alignment horizontal="right"/>
      <protection locked="0"/>
    </xf>
    <xf numFmtId="1" fontId="4" fillId="3" borderId="0" xfId="0" applyNumberFormat="1" applyFont="1" applyFill="1"/>
    <xf numFmtId="0" fontId="4" fillId="3" borderId="0" xfId="0" applyFont="1" applyFill="1" applyAlignment="1">
      <alignment horizontal="center" vertical="center" wrapText="1"/>
    </xf>
    <xf numFmtId="4" fontId="5" fillId="3" borderId="0" xfId="0" applyNumberFormat="1" applyFont="1" applyFill="1" applyAlignment="1">
      <alignment vertical="center"/>
    </xf>
    <xf numFmtId="1" fontId="5" fillId="3" borderId="0" xfId="0" applyNumberFormat="1" applyFont="1" applyFill="1" applyAlignment="1" applyProtection="1">
      <alignment horizontal="right" vertical="center"/>
      <protection locked="0"/>
    </xf>
    <xf numFmtId="4" fontId="5" fillId="3" borderId="0" xfId="0" applyNumberFormat="1" applyFont="1" applyFill="1" applyAlignment="1" applyProtection="1">
      <alignment horizontal="right" vertical="center"/>
      <protection locked="0"/>
    </xf>
    <xf numFmtId="4" fontId="5" fillId="3" borderId="0" xfId="0" applyNumberFormat="1" applyFont="1" applyFill="1" applyAlignment="1">
      <alignment horizontal="right" vertical="center"/>
    </xf>
    <xf numFmtId="0" fontId="5" fillId="3" borderId="0" xfId="0" applyFont="1" applyFill="1" applyAlignment="1">
      <alignment horizontal="right"/>
    </xf>
    <xf numFmtId="1" fontId="5" fillId="3" borderId="0" xfId="0" applyNumberFormat="1" applyFont="1" applyFill="1" applyAlignment="1">
      <alignment horizontal="center" vertical="center"/>
    </xf>
    <xf numFmtId="165" fontId="4" fillId="3" borderId="0" xfId="0" applyNumberFormat="1" applyFont="1" applyFill="1"/>
    <xf numFmtId="0" fontId="4" fillId="3" borderId="0" xfId="0" applyFont="1" applyFill="1" applyAlignment="1" applyProtection="1">
      <alignment horizontal="right"/>
      <protection locked="0"/>
    </xf>
    <xf numFmtId="0" fontId="9" fillId="0" borderId="0" xfId="0" applyFont="1"/>
    <xf numFmtId="0" fontId="4" fillId="3" borderId="0" xfId="0" applyFont="1" applyFill="1" applyProtection="1">
      <protection locked="0"/>
    </xf>
    <xf numFmtId="0" fontId="5" fillId="4" borderId="0" xfId="0" applyFont="1" applyFill="1" applyAlignment="1" applyProtection="1">
      <alignment horizontal="right"/>
      <protection locked="0"/>
    </xf>
    <xf numFmtId="0" fontId="5" fillId="4" borderId="0" xfId="0" applyFont="1" applyFill="1" applyAlignment="1">
      <alignment horizontal="right"/>
    </xf>
    <xf numFmtId="0" fontId="9" fillId="4" borderId="0" xfId="0" applyFont="1" applyFill="1"/>
    <xf numFmtId="0" fontId="5" fillId="4" borderId="0" xfId="0" applyFont="1" applyFill="1"/>
    <xf numFmtId="1" fontId="5" fillId="4" borderId="0" xfId="0" applyNumberFormat="1" applyFont="1" applyFill="1" applyAlignment="1" applyProtection="1">
      <alignment horizontal="right" vertical="center"/>
      <protection locked="0"/>
    </xf>
    <xf numFmtId="4" fontId="5" fillId="4" borderId="0" xfId="0" applyNumberFormat="1" applyFont="1" applyFill="1" applyAlignment="1" applyProtection="1">
      <alignment horizontal="right" vertical="center"/>
      <protection locked="0"/>
    </xf>
    <xf numFmtId="4" fontId="5" fillId="4" borderId="0" xfId="0" applyNumberFormat="1" applyFont="1" applyFill="1" applyAlignment="1">
      <alignment vertical="center"/>
    </xf>
    <xf numFmtId="4" fontId="5" fillId="4" borderId="0" xfId="0" applyNumberFormat="1" applyFont="1" applyFill="1" applyAlignment="1">
      <alignment horizontal="right" vertical="center"/>
    </xf>
    <xf numFmtId="0" fontId="4" fillId="4" borderId="0" xfId="0" applyFont="1" applyFill="1" applyProtection="1">
      <protection locked="0"/>
    </xf>
    <xf numFmtId="0" fontId="5" fillId="3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/>
    </xf>
    <xf numFmtId="0" fontId="5" fillId="3" borderId="0" xfId="0" applyFont="1" applyFill="1" applyAlignment="1" applyProtection="1">
      <alignment horizontal="center"/>
      <protection locked="0"/>
    </xf>
    <xf numFmtId="0" fontId="5" fillId="3" borderId="0" xfId="0" applyFont="1" applyFill="1" applyAlignment="1" applyProtection="1">
      <alignment horizontal="left"/>
      <protection locked="0"/>
    </xf>
    <xf numFmtId="0" fontId="5" fillId="5" borderId="0" xfId="0" applyFont="1" applyFill="1"/>
    <xf numFmtId="0" fontId="14" fillId="4" borderId="0" xfId="0" applyFont="1" applyFill="1" applyProtection="1">
      <protection locked="0"/>
    </xf>
    <xf numFmtId="0" fontId="15" fillId="3" borderId="0" xfId="0" applyFont="1" applyFill="1"/>
    <xf numFmtId="0" fontId="5" fillId="6" borderId="0" xfId="0" applyFont="1" applyFill="1"/>
    <xf numFmtId="166" fontId="5" fillId="3" borderId="0" xfId="0" applyNumberFormat="1" applyFont="1" applyFill="1" applyAlignment="1" applyProtection="1">
      <alignment horizontal="left" shrinkToFit="1"/>
      <protection locked="0"/>
    </xf>
    <xf numFmtId="0" fontId="10" fillId="2" borderId="0" xfId="0" applyFont="1" applyFill="1"/>
    <xf numFmtId="0" fontId="17" fillId="3" borderId="0" xfId="0" applyFont="1" applyFill="1"/>
    <xf numFmtId="166" fontId="5" fillId="3" borderId="0" xfId="0" applyNumberFormat="1" applyFont="1" applyFill="1" applyAlignment="1" applyProtection="1">
      <alignment horizontal="right" shrinkToFit="1"/>
      <protection locked="0"/>
    </xf>
    <xf numFmtId="167" fontId="5" fillId="3" borderId="0" xfId="0" applyNumberFormat="1" applyFont="1" applyFill="1" applyAlignment="1" applyProtection="1">
      <alignment shrinkToFit="1"/>
      <protection locked="0"/>
    </xf>
    <xf numFmtId="167" fontId="5" fillId="3" borderId="0" xfId="0" applyNumberFormat="1" applyFont="1" applyFill="1" applyAlignment="1" applyProtection="1">
      <alignment horizontal="left" shrinkToFit="1"/>
      <protection locked="0"/>
    </xf>
    <xf numFmtId="0" fontId="4" fillId="3" borderId="0" xfId="0" applyFont="1" applyFill="1" applyAlignment="1" applyProtection="1">
      <alignment horizontal="center"/>
      <protection locked="0"/>
    </xf>
    <xf numFmtId="164" fontId="5" fillId="3" borderId="0" xfId="0" applyNumberFormat="1" applyFont="1" applyFill="1" applyAlignment="1" applyProtection="1">
      <alignment horizontal="left"/>
      <protection locked="0"/>
    </xf>
    <xf numFmtId="167" fontId="5" fillId="4" borderId="0" xfId="0" applyNumberFormat="1" applyFont="1" applyFill="1" applyAlignment="1" applyProtection="1">
      <alignment shrinkToFit="1"/>
      <protection locked="0"/>
    </xf>
    <xf numFmtId="167" fontId="5" fillId="4" borderId="0" xfId="0" applyNumberFormat="1" applyFont="1" applyFill="1" applyAlignment="1" applyProtection="1">
      <alignment horizontal="left" shrinkToFit="1"/>
      <protection locked="0"/>
    </xf>
    <xf numFmtId="0" fontId="5" fillId="3" borderId="0" xfId="0" applyFont="1" applyFill="1" applyProtection="1">
      <protection locked="0"/>
    </xf>
    <xf numFmtId="0" fontId="5" fillId="3" borderId="0" xfId="0" applyFont="1" applyFill="1" applyAlignment="1">
      <alignment horizontal="left"/>
    </xf>
    <xf numFmtId="166" fontId="4" fillId="3" borderId="0" xfId="0" applyNumberFormat="1" applyFont="1" applyFill="1" applyAlignment="1" applyProtection="1">
      <alignment horizontal="right" shrinkToFit="1"/>
      <protection locked="0"/>
    </xf>
    <xf numFmtId="166" fontId="4" fillId="3" borderId="0" xfId="0" applyNumberFormat="1" applyFont="1" applyFill="1" applyAlignment="1" applyProtection="1">
      <alignment horizontal="left" shrinkToFit="1"/>
      <protection locked="0"/>
    </xf>
    <xf numFmtId="166" fontId="4" fillId="4" borderId="0" xfId="0" applyNumberFormat="1" applyFont="1" applyFill="1" applyAlignment="1" applyProtection="1">
      <alignment horizontal="right" shrinkToFit="1"/>
      <protection locked="0"/>
    </xf>
    <xf numFmtId="166" fontId="4" fillId="4" borderId="0" xfId="0" applyNumberFormat="1" applyFont="1" applyFill="1" applyAlignment="1" applyProtection="1">
      <alignment horizontal="left" shrinkToFit="1"/>
      <protection locked="0"/>
    </xf>
    <xf numFmtId="0" fontId="7" fillId="7" borderId="1" xfId="0" applyFont="1" applyFill="1" applyBorder="1" applyProtection="1">
      <protection locked="0"/>
    </xf>
    <xf numFmtId="0" fontId="8" fillId="7" borderId="2" xfId="0" applyFont="1" applyFill="1" applyBorder="1" applyProtection="1">
      <protection locked="0"/>
    </xf>
    <xf numFmtId="0" fontId="5" fillId="7" borderId="2" xfId="0" applyFont="1" applyFill="1" applyBorder="1"/>
    <xf numFmtId="0" fontId="5" fillId="7" borderId="3" xfId="0" applyFont="1" applyFill="1" applyBorder="1"/>
    <xf numFmtId="0" fontId="8" fillId="7" borderId="4" xfId="0" applyFont="1" applyFill="1" applyBorder="1" applyProtection="1">
      <protection locked="0"/>
    </xf>
    <xf numFmtId="0" fontId="8" fillId="7" borderId="0" xfId="0" applyFont="1" applyFill="1" applyProtection="1">
      <protection locked="0"/>
    </xf>
    <xf numFmtId="0" fontId="5" fillId="7" borderId="0" xfId="0" applyFont="1" applyFill="1"/>
    <xf numFmtId="0" fontId="5" fillId="7" borderId="5" xfId="0" applyFont="1" applyFill="1" applyBorder="1"/>
    <xf numFmtId="0" fontId="8" fillId="7" borderId="6" xfId="0" applyFont="1" applyFill="1" applyBorder="1" applyProtection="1">
      <protection locked="0"/>
    </xf>
    <xf numFmtId="0" fontId="12" fillId="7" borderId="7" xfId="0" applyFont="1" applyFill="1" applyBorder="1" applyProtection="1">
      <protection locked="0"/>
    </xf>
    <xf numFmtId="0" fontId="5" fillId="7" borderId="7" xfId="0" applyFont="1" applyFill="1" applyBorder="1"/>
    <xf numFmtId="0" fontId="5" fillId="7" borderId="8" xfId="0" applyFont="1" applyFill="1" applyBorder="1"/>
    <xf numFmtId="0" fontId="19" fillId="3" borderId="0" xfId="0" applyFont="1" applyFill="1" applyAlignment="1">
      <alignment horizontal="center" vertical="center"/>
    </xf>
    <xf numFmtId="2" fontId="5" fillId="5" borderId="0" xfId="0" applyNumberFormat="1" applyFont="1" applyFill="1"/>
    <xf numFmtId="2" fontId="5" fillId="6" borderId="0" xfId="0" applyNumberFormat="1" applyFont="1" applyFill="1"/>
    <xf numFmtId="166" fontId="5" fillId="4" borderId="0" xfId="0" applyNumberFormat="1" applyFont="1" applyFill="1" applyAlignment="1" applyProtection="1">
      <alignment horizontal="left" shrinkToFit="1"/>
      <protection locked="0"/>
    </xf>
    <xf numFmtId="0" fontId="10" fillId="8" borderId="0" xfId="0" applyFont="1" applyFill="1"/>
    <xf numFmtId="0" fontId="16" fillId="2" borderId="0" xfId="0" applyFont="1" applyFill="1"/>
    <xf numFmtId="0" fontId="3" fillId="2" borderId="0" xfId="1" applyFill="1" applyBorder="1" applyAlignment="1" applyProtection="1"/>
    <xf numFmtId="0" fontId="18" fillId="2" borderId="0" xfId="0" applyFont="1" applyFill="1"/>
    <xf numFmtId="0" fontId="16" fillId="8" borderId="0" xfId="0" applyFont="1" applyFill="1"/>
    <xf numFmtId="167" fontId="5" fillId="3" borderId="0" xfId="0" applyNumberFormat="1" applyFont="1" applyFill="1" applyAlignment="1" applyProtection="1">
      <alignment horizontal="right" shrinkToFit="1"/>
      <protection locked="0"/>
    </xf>
    <xf numFmtId="0" fontId="4" fillId="3" borderId="0" xfId="0" applyFont="1" applyFill="1" applyAlignment="1">
      <alignment horizontal="right"/>
    </xf>
    <xf numFmtId="0" fontId="5" fillId="4" borderId="0" xfId="0" applyFont="1" applyFill="1" applyProtection="1">
      <protection locked="0"/>
    </xf>
    <xf numFmtId="0" fontId="22" fillId="3" borderId="0" xfId="0" applyFont="1" applyFill="1" applyAlignment="1">
      <alignment horizontal="right"/>
    </xf>
    <xf numFmtId="0" fontId="22" fillId="4" borderId="0" xfId="0" applyFont="1" applyFill="1" applyProtection="1">
      <protection locked="0"/>
    </xf>
    <xf numFmtId="0" fontId="14" fillId="3" borderId="0" xfId="0" applyFont="1" applyFill="1" applyAlignment="1" applyProtection="1">
      <alignment horizontal="center"/>
      <protection locked="0"/>
    </xf>
    <xf numFmtId="0" fontId="1" fillId="0" borderId="0" xfId="1" applyFont="1" applyAlignment="1" applyProtection="1"/>
    <xf numFmtId="167" fontId="5" fillId="3" borderId="0" xfId="0" applyNumberFormat="1" applyFont="1" applyFill="1" applyAlignment="1" applyProtection="1">
      <alignment horizontal="center" shrinkToFit="1"/>
      <protection locked="0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/>
    </xf>
    <xf numFmtId="0" fontId="25" fillId="2" borderId="0" xfId="0" applyFont="1" applyFill="1" applyAlignment="1">
      <alignment horizontal="right" vertical="center" wrapText="1"/>
    </xf>
    <xf numFmtId="0" fontId="4" fillId="7" borderId="0" xfId="0" applyFont="1" applyFill="1" applyProtection="1">
      <protection locked="0"/>
    </xf>
    <xf numFmtId="2" fontId="5" fillId="9" borderId="0" xfId="0" applyNumberFormat="1" applyFont="1" applyFill="1"/>
    <xf numFmtId="1" fontId="5" fillId="7" borderId="0" xfId="0" applyNumberFormat="1" applyFont="1" applyFill="1" applyAlignment="1" applyProtection="1">
      <alignment horizontal="right" shrinkToFit="1"/>
      <protection locked="0"/>
    </xf>
    <xf numFmtId="166" fontId="5" fillId="7" borderId="0" xfId="0" applyNumberFormat="1" applyFont="1" applyFill="1" applyAlignment="1" applyProtection="1">
      <alignment horizontal="left" shrinkToFit="1"/>
      <protection locked="0"/>
    </xf>
    <xf numFmtId="1" fontId="5" fillId="7" borderId="0" xfId="0" applyNumberFormat="1" applyFont="1" applyFill="1" applyAlignment="1" applyProtection="1">
      <alignment horizontal="right" vertical="center"/>
      <protection locked="0"/>
    </xf>
    <xf numFmtId="4" fontId="5" fillId="7" borderId="0" xfId="0" applyNumberFormat="1" applyFont="1" applyFill="1" applyAlignment="1" applyProtection="1">
      <alignment horizontal="right" vertical="center"/>
      <protection locked="0"/>
    </xf>
    <xf numFmtId="4" fontId="5" fillId="7" borderId="0" xfId="0" applyNumberFormat="1" applyFont="1" applyFill="1" applyAlignment="1">
      <alignment vertical="center"/>
    </xf>
    <xf numFmtId="4" fontId="5" fillId="7" borderId="0" xfId="0" applyNumberFormat="1" applyFont="1" applyFill="1" applyAlignment="1">
      <alignment horizontal="right" vertical="center"/>
    </xf>
    <xf numFmtId="0" fontId="26" fillId="5" borderId="0" xfId="0" applyFont="1" applyFill="1"/>
    <xf numFmtId="0" fontId="28" fillId="4" borderId="0" xfId="0" applyFont="1" applyFill="1" applyProtection="1">
      <protection locked="0"/>
    </xf>
    <xf numFmtId="0" fontId="29" fillId="4" borderId="0" xfId="0" applyFont="1" applyFill="1" applyProtection="1">
      <protection locked="0"/>
    </xf>
    <xf numFmtId="165" fontId="26" fillId="4" borderId="0" xfId="0" applyNumberFormat="1" applyFont="1" applyFill="1" applyProtection="1">
      <protection locked="0"/>
    </xf>
    <xf numFmtId="0" fontId="30" fillId="4" borderId="0" xfId="0" applyFont="1" applyFill="1"/>
    <xf numFmtId="0" fontId="15" fillId="4" borderId="0" xfId="0" applyFont="1" applyFill="1"/>
    <xf numFmtId="165" fontId="8" fillId="7" borderId="0" xfId="0" applyNumberFormat="1" applyFont="1" applyFill="1" applyProtection="1">
      <protection locked="0"/>
    </xf>
    <xf numFmtId="0" fontId="0" fillId="7" borderId="0" xfId="0" applyFill="1"/>
    <xf numFmtId="0" fontId="20" fillId="6" borderId="0" xfId="0" applyFont="1" applyFill="1"/>
    <xf numFmtId="1" fontId="5" fillId="4" borderId="0" xfId="0" applyNumberFormat="1" applyFont="1" applyFill="1" applyAlignment="1" applyProtection="1">
      <alignment horizontal="right" shrinkToFit="1"/>
      <protection locked="0"/>
    </xf>
    <xf numFmtId="0" fontId="32" fillId="4" borderId="0" xfId="0" applyFont="1" applyFill="1" applyProtection="1">
      <protection locked="0"/>
    </xf>
    <xf numFmtId="0" fontId="33" fillId="2" borderId="0" xfId="0" applyFont="1" applyFill="1"/>
    <xf numFmtId="0" fontId="10" fillId="2" borderId="0" xfId="0" applyFont="1" applyFill="1" applyAlignment="1">
      <alignment horizontal="right"/>
    </xf>
    <xf numFmtId="0" fontId="34" fillId="2" borderId="0" xfId="0" applyFont="1" applyFill="1" applyAlignment="1">
      <alignment horizontal="center"/>
    </xf>
    <xf numFmtId="0" fontId="35" fillId="0" borderId="0" xfId="0" applyFont="1" applyAlignment="1">
      <alignment horizontal="center" vertical="center"/>
    </xf>
    <xf numFmtId="0" fontId="35" fillId="4" borderId="0" xfId="0" applyFont="1" applyFill="1" applyAlignment="1">
      <alignment horizontal="center" vertical="center"/>
    </xf>
    <xf numFmtId="0" fontId="35" fillId="4" borderId="0" xfId="0" applyFont="1" applyFill="1" applyAlignment="1">
      <alignment horizontal="center" vertical="center" wrapText="1"/>
    </xf>
    <xf numFmtId="0" fontId="36" fillId="4" borderId="0" xfId="0" applyFont="1" applyFill="1" applyAlignment="1">
      <alignment horizontal="left"/>
    </xf>
    <xf numFmtId="0" fontId="37" fillId="4" borderId="0" xfId="0" applyFont="1" applyFill="1"/>
    <xf numFmtId="0" fontId="38" fillId="4" borderId="0" xfId="0" applyFont="1" applyFill="1"/>
    <xf numFmtId="0" fontId="39" fillId="4" borderId="0" xfId="0" applyFont="1" applyFill="1"/>
    <xf numFmtId="0" fontId="39" fillId="4" borderId="0" xfId="0" applyFont="1" applyFill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" fillId="0" borderId="0" xfId="1" applyAlignment="1" applyProtection="1">
      <alignment horizontal="center" vertical="center"/>
    </xf>
    <xf numFmtId="0" fontId="40" fillId="4" borderId="0" xfId="0" applyFont="1" applyFill="1" applyAlignment="1">
      <alignment horizontal="center" vertical="center"/>
    </xf>
    <xf numFmtId="0" fontId="40" fillId="4" borderId="0" xfId="0" applyFont="1" applyFill="1" applyAlignment="1">
      <alignment horizontal="center" vertical="center" wrapText="1"/>
    </xf>
    <xf numFmtId="0" fontId="42" fillId="3" borderId="0" xfId="0" applyFont="1" applyFill="1"/>
    <xf numFmtId="0" fontId="41" fillId="3" borderId="0" xfId="0" applyFont="1" applyFill="1"/>
    <xf numFmtId="0" fontId="43" fillId="3" borderId="0" xfId="0" applyFont="1" applyFill="1"/>
    <xf numFmtId="0" fontId="41" fillId="3" borderId="0" xfId="1" applyFont="1" applyFill="1" applyBorder="1" applyAlignment="1" applyProtection="1"/>
    <xf numFmtId="0" fontId="44" fillId="4" borderId="0" xfId="1" applyFont="1" applyFill="1" applyBorder="1" applyAlignment="1" applyProtection="1">
      <alignment horizontal="left" vertical="center"/>
    </xf>
    <xf numFmtId="0" fontId="44" fillId="4" borderId="0" xfId="0" applyFont="1" applyFill="1" applyAlignment="1">
      <alignment horizontal="center" vertical="center"/>
    </xf>
    <xf numFmtId="0" fontId="40" fillId="4" borderId="0" xfId="0" applyFont="1" applyFill="1" applyAlignment="1">
      <alignment horizontal="left" vertical="center"/>
    </xf>
    <xf numFmtId="0" fontId="40" fillId="4" borderId="0" xfId="0" applyFont="1" applyFill="1" applyAlignment="1">
      <alignment horizontal="right" vertical="center" wrapText="1"/>
    </xf>
    <xf numFmtId="0" fontId="38" fillId="10" borderId="0" xfId="0" applyFont="1" applyFill="1" applyAlignment="1">
      <alignment horizontal="center" vertical="center"/>
    </xf>
    <xf numFmtId="0" fontId="38" fillId="11" borderId="9" xfId="0" applyFont="1" applyFill="1" applyBorder="1" applyAlignment="1">
      <alignment horizontal="center" vertical="center" wrapText="1"/>
    </xf>
    <xf numFmtId="0" fontId="40" fillId="4" borderId="0" xfId="0" applyFont="1" applyFill="1"/>
    <xf numFmtId="0" fontId="45" fillId="4" borderId="0" xfId="0" applyFont="1" applyFill="1" applyAlignment="1">
      <alignment horizontal="center" vertical="center"/>
    </xf>
    <xf numFmtId="0" fontId="45" fillId="4" borderId="0" xfId="0" applyFont="1" applyFill="1" applyAlignment="1">
      <alignment horizontal="right" vertical="center"/>
    </xf>
    <xf numFmtId="0" fontId="46" fillId="4" borderId="0" xfId="0" applyFont="1" applyFill="1" applyAlignment="1">
      <alignment horizontal="center" vertical="center"/>
    </xf>
    <xf numFmtId="0" fontId="46" fillId="4" borderId="0" xfId="0" applyFont="1" applyFill="1" applyAlignment="1">
      <alignment horizontal="left" vertical="center"/>
    </xf>
    <xf numFmtId="14" fontId="46" fillId="4" borderId="0" xfId="0" applyNumberFormat="1" applyFont="1" applyFill="1" applyAlignment="1">
      <alignment horizontal="left" vertical="center"/>
    </xf>
    <xf numFmtId="22" fontId="46" fillId="0" borderId="0" xfId="0" applyNumberFormat="1" applyFont="1" applyAlignment="1">
      <alignment horizontal="right" vertical="center"/>
    </xf>
    <xf numFmtId="0" fontId="47" fillId="4" borderId="0" xfId="0" applyFont="1" applyFill="1" applyAlignment="1">
      <alignment horizontal="center" vertical="center"/>
    </xf>
    <xf numFmtId="0" fontId="38" fillId="12" borderId="0" xfId="0" applyFont="1" applyFill="1" applyAlignment="1">
      <alignment horizontal="center" vertical="center"/>
    </xf>
    <xf numFmtId="0" fontId="38" fillId="13" borderId="9" xfId="0" applyFont="1" applyFill="1" applyBorder="1" applyAlignment="1">
      <alignment horizontal="center" vertical="center" wrapText="1"/>
    </xf>
    <xf numFmtId="0" fontId="42" fillId="7" borderId="9" xfId="0" applyFont="1" applyFill="1" applyBorder="1" applyAlignment="1">
      <alignment horizontal="center" vertical="center"/>
    </xf>
    <xf numFmtId="0" fontId="42" fillId="7" borderId="0" xfId="0" applyFont="1" applyFill="1" applyAlignment="1">
      <alignment horizontal="center" vertical="center"/>
    </xf>
    <xf numFmtId="0" fontId="38" fillId="14" borderId="9" xfId="0" applyFont="1" applyFill="1" applyBorder="1" applyAlignment="1">
      <alignment horizontal="center" vertical="center" wrapText="1"/>
    </xf>
    <xf numFmtId="0" fontId="48" fillId="7" borderId="10" xfId="0" applyFont="1" applyFill="1" applyBorder="1" applyAlignment="1">
      <alignment horizontal="center" vertical="center" wrapText="1"/>
    </xf>
    <xf numFmtId="0" fontId="48" fillId="7" borderId="11" xfId="0" applyFont="1" applyFill="1" applyBorder="1" applyAlignment="1">
      <alignment horizontal="center" vertical="center" wrapText="1"/>
    </xf>
    <xf numFmtId="0" fontId="38" fillId="15" borderId="11" xfId="0" applyFont="1" applyFill="1" applyBorder="1" applyAlignment="1">
      <alignment horizontal="center" vertical="center"/>
    </xf>
    <xf numFmtId="0" fontId="48" fillId="0" borderId="3" xfId="0" applyFont="1" applyBorder="1" applyAlignment="1">
      <alignment horizontal="center" vertical="center" wrapText="1"/>
    </xf>
    <xf numFmtId="0" fontId="48" fillId="0" borderId="10" xfId="0" applyFont="1" applyBorder="1" applyAlignment="1">
      <alignment horizontal="center" vertical="center" wrapText="1"/>
    </xf>
    <xf numFmtId="0" fontId="38" fillId="0" borderId="11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 wrapText="1"/>
    </xf>
    <xf numFmtId="0" fontId="39" fillId="0" borderId="11" xfId="0" applyFont="1" applyBorder="1" applyAlignment="1">
      <alignment horizontal="center" vertical="center"/>
    </xf>
    <xf numFmtId="0" fontId="38" fillId="0" borderId="11" xfId="0" applyFont="1" applyBorder="1" applyAlignment="1">
      <alignment horizontal="center" vertical="center" wrapText="1"/>
    </xf>
    <xf numFmtId="0" fontId="0" fillId="0" borderId="11" xfId="0" applyBorder="1"/>
    <xf numFmtId="0" fontId="37" fillId="0" borderId="11" xfId="0" applyFont="1" applyBorder="1" applyAlignment="1">
      <alignment horizontal="center" vertical="center" wrapText="1"/>
    </xf>
    <xf numFmtId="165" fontId="39" fillId="4" borderId="11" xfId="0" applyNumberFormat="1" applyFont="1" applyFill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39" fillId="0" borderId="18" xfId="0" applyFont="1" applyBorder="1" applyAlignment="1">
      <alignment horizontal="center" vertical="center"/>
    </xf>
    <xf numFmtId="0" fontId="5" fillId="17" borderId="19" xfId="0" applyFont="1" applyFill="1" applyBorder="1" applyAlignment="1">
      <alignment horizontal="center"/>
    </xf>
    <xf numFmtId="0" fontId="50" fillId="17" borderId="19" xfId="0" applyFont="1" applyFill="1" applyBorder="1" applyAlignment="1">
      <alignment horizontal="center"/>
    </xf>
    <xf numFmtId="0" fontId="50" fillId="17" borderId="19" xfId="0" applyFont="1" applyFill="1" applyBorder="1" applyAlignment="1">
      <alignment horizontal="center" vertical="center"/>
    </xf>
    <xf numFmtId="0" fontId="50" fillId="17" borderId="20" xfId="0" applyFont="1" applyFill="1" applyBorder="1" applyAlignment="1">
      <alignment horizontal="right"/>
    </xf>
    <xf numFmtId="165" fontId="37" fillId="17" borderId="19" xfId="0" applyNumberFormat="1" applyFont="1" applyFill="1" applyBorder="1" applyAlignment="1">
      <alignment horizontal="center" vertical="center"/>
    </xf>
    <xf numFmtId="0" fontId="51" fillId="0" borderId="19" xfId="0" applyFont="1" applyBorder="1" applyAlignment="1">
      <alignment horizontal="center"/>
    </xf>
    <xf numFmtId="0" fontId="52" fillId="0" borderId="19" xfId="0" applyFont="1" applyBorder="1" applyAlignment="1">
      <alignment horizontal="center"/>
    </xf>
    <xf numFmtId="0" fontId="53" fillId="0" borderId="19" xfId="0" applyFont="1" applyBorder="1" applyAlignment="1">
      <alignment horizontal="center"/>
    </xf>
    <xf numFmtId="0" fontId="53" fillId="0" borderId="19" xfId="0" applyFont="1" applyBorder="1" applyAlignment="1">
      <alignment horizontal="center" wrapText="1"/>
    </xf>
    <xf numFmtId="0" fontId="50" fillId="0" borderId="19" xfId="0" applyFont="1" applyBorder="1" applyAlignment="1">
      <alignment horizontal="right"/>
    </xf>
    <xf numFmtId="0" fontId="50" fillId="0" borderId="19" xfId="0" applyFont="1" applyBorder="1" applyAlignment="1">
      <alignment horizontal="center"/>
    </xf>
    <xf numFmtId="165" fontId="37" fillId="0" borderId="19" xfId="0" applyNumberFormat="1" applyFont="1" applyBorder="1" applyAlignment="1">
      <alignment horizontal="center" vertical="center"/>
    </xf>
    <xf numFmtId="0" fontId="4" fillId="18" borderId="21" xfId="0" applyFont="1" applyFill="1" applyBorder="1" applyAlignment="1">
      <alignment horizontal="center"/>
    </xf>
    <xf numFmtId="0" fontId="53" fillId="18" borderId="21" xfId="0" applyFont="1" applyFill="1" applyBorder="1" applyAlignment="1">
      <alignment horizontal="center"/>
    </xf>
    <xf numFmtId="0" fontId="53" fillId="18" borderId="21" xfId="0" applyFont="1" applyFill="1" applyBorder="1" applyAlignment="1">
      <alignment horizontal="center" wrapText="1"/>
    </xf>
    <xf numFmtId="0" fontId="53" fillId="18" borderId="21" xfId="0" applyFont="1" applyFill="1" applyBorder="1" applyAlignment="1">
      <alignment horizontal="right"/>
    </xf>
    <xf numFmtId="165" fontId="38" fillId="18" borderId="21" xfId="0" applyNumberFormat="1" applyFont="1" applyFill="1" applyBorder="1" applyAlignment="1">
      <alignment horizontal="center" vertical="center"/>
    </xf>
    <xf numFmtId="165" fontId="39" fillId="0" borderId="0" xfId="0" applyNumberFormat="1" applyFont="1" applyAlignment="1">
      <alignment horizontal="center" vertical="center"/>
    </xf>
    <xf numFmtId="0" fontId="39" fillId="0" borderId="0" xfId="0" applyFont="1" applyAlignment="1">
      <alignment horizontal="center" vertical="center" wrapText="1"/>
    </xf>
    <xf numFmtId="0" fontId="12" fillId="7" borderId="0" xfId="0" applyFont="1" applyFill="1" applyProtection="1">
      <protection locked="0"/>
    </xf>
    <xf numFmtId="0" fontId="54" fillId="2" borderId="0" xfId="0" applyFont="1" applyFill="1"/>
    <xf numFmtId="0" fontId="5" fillId="3" borderId="0" xfId="0" applyFont="1" applyFill="1"/>
    <xf numFmtId="0" fontId="21" fillId="3" borderId="0" xfId="0" applyFont="1" applyFill="1" applyProtection="1">
      <protection locked="0"/>
    </xf>
    <xf numFmtId="0" fontId="20" fillId="9" borderId="0" xfId="0" applyFont="1" applyFill="1"/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5" fillId="0" borderId="0" xfId="0" applyFont="1" applyProtection="1">
      <protection locked="0"/>
    </xf>
    <xf numFmtId="2" fontId="7" fillId="3" borderId="0" xfId="0" applyNumberFormat="1" applyFont="1" applyFill="1" applyAlignment="1">
      <alignment horizontal="center" vertical="center" wrapText="1"/>
    </xf>
    <xf numFmtId="0" fontId="0" fillId="0" borderId="0" xfId="0" applyAlignment="1">
      <alignment wrapText="1"/>
    </xf>
    <xf numFmtId="2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3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20" fillId="5" borderId="0" xfId="0" applyFont="1" applyFill="1"/>
    <xf numFmtId="0" fontId="5" fillId="4" borderId="0" xfId="0" applyFont="1" applyFill="1" applyProtection="1">
      <protection locked="0"/>
    </xf>
    <xf numFmtId="0" fontId="0" fillId="0" borderId="0" xfId="0"/>
    <xf numFmtId="165" fontId="8" fillId="7" borderId="0" xfId="0" applyNumberFormat="1" applyFont="1" applyFill="1" applyProtection="1">
      <protection locked="0"/>
    </xf>
    <xf numFmtId="0" fontId="0" fillId="7" borderId="0" xfId="0" applyFill="1"/>
    <xf numFmtId="165" fontId="8" fillId="7" borderId="7" xfId="0" applyNumberFormat="1" applyFont="1" applyFill="1" applyBorder="1" applyProtection="1">
      <protection locked="0"/>
    </xf>
    <xf numFmtId="0" fontId="0" fillId="7" borderId="7" xfId="0" applyFill="1" applyBorder="1"/>
    <xf numFmtId="0" fontId="26" fillId="4" borderId="0" xfId="0" applyFont="1" applyFill="1" applyProtection="1">
      <protection locked="0"/>
    </xf>
    <xf numFmtId="0" fontId="30" fillId="0" borderId="0" xfId="0" applyFont="1"/>
    <xf numFmtId="0" fontId="11" fillId="0" borderId="0" xfId="0" applyFont="1" applyAlignment="1">
      <alignment horizontal="right"/>
    </xf>
    <xf numFmtId="0" fontId="5" fillId="4" borderId="0" xfId="0" applyFont="1" applyFill="1" applyAlignment="1" applyProtection="1">
      <alignment wrapText="1"/>
      <protection locked="0"/>
    </xf>
    <xf numFmtId="0" fontId="41" fillId="4" borderId="0" xfId="1" applyFont="1" applyFill="1" applyAlignment="1" applyProtection="1">
      <alignment horizontal="center" vertical="center" wrapText="1"/>
    </xf>
    <xf numFmtId="0" fontId="35" fillId="4" borderId="0" xfId="0" applyFont="1" applyFill="1" applyAlignment="1">
      <alignment horizontal="center" vertical="center" wrapText="1"/>
    </xf>
    <xf numFmtId="0" fontId="48" fillId="0" borderId="12" xfId="0" applyFont="1" applyBorder="1" applyAlignment="1">
      <alignment horizontal="center" vertical="center" wrapText="1"/>
    </xf>
    <xf numFmtId="0" fontId="48" fillId="0" borderId="14" xfId="0" applyFont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48" fillId="0" borderId="13" xfId="0" applyFont="1" applyBorder="1" applyAlignment="1">
      <alignment horizontal="center" vertical="center" textRotation="90" wrapText="1"/>
    </xf>
    <xf numFmtId="0" fontId="0" fillId="0" borderId="15" xfId="0" applyBorder="1" applyAlignment="1">
      <alignment horizontal="center" vertical="center" textRotation="90" wrapText="1"/>
    </xf>
    <xf numFmtId="165" fontId="39" fillId="16" borderId="11" xfId="0" applyNumberFormat="1" applyFont="1" applyFill="1" applyBorder="1" applyAlignment="1">
      <alignment horizontal="center" vertical="center" wrapText="1"/>
    </xf>
    <xf numFmtId="0" fontId="49" fillId="16" borderId="11" xfId="0" applyFont="1" applyFill="1" applyBorder="1" applyAlignment="1">
      <alignment horizontal="center" vertical="center" wrapText="1"/>
    </xf>
  </cellXfs>
  <cellStyles count="2">
    <cellStyle name="Κανονικό" xfId="0" builtinId="0"/>
    <cellStyle name="Υπερ-σύνδεση" xfId="1" builtinId="8"/>
  </cellStyles>
  <dxfs count="0"/>
  <tableStyles count="0" defaultTableStyle="TableStyleMedium9" defaultPivotStyle="PivotStyleLight16"/>
  <colors>
    <mruColors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152400</xdr:rowOff>
    </xdr:from>
    <xdr:to>
      <xdr:col>16</xdr:col>
      <xdr:colOff>209550</xdr:colOff>
      <xdr:row>7</xdr:row>
      <xdr:rowOff>152400</xdr:rowOff>
    </xdr:to>
    <xdr:sp macro="" textlink="">
      <xdr:nvSpPr>
        <xdr:cNvPr id="2" name="Line 6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0" y="1285875"/>
          <a:ext cx="72580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9525</xdr:rowOff>
    </xdr:from>
    <xdr:to>
      <xdr:col>16</xdr:col>
      <xdr:colOff>219075</xdr:colOff>
      <xdr:row>0</xdr:row>
      <xdr:rowOff>9525</xdr:rowOff>
    </xdr:to>
    <xdr:sp macro="" textlink="">
      <xdr:nvSpPr>
        <xdr:cNvPr id="3" name="Line 6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0" y="9525"/>
          <a:ext cx="726757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14</xdr:row>
      <xdr:rowOff>114300</xdr:rowOff>
    </xdr:from>
    <xdr:to>
      <xdr:col>13</xdr:col>
      <xdr:colOff>704850</xdr:colOff>
      <xdr:row>15</xdr:row>
      <xdr:rowOff>123825</xdr:rowOff>
    </xdr:to>
    <xdr:sp macro="" textlink="">
      <xdr:nvSpPr>
        <xdr:cNvPr id="4" name="Text Box 7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72150" y="2381250"/>
          <a:ext cx="4286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0</xdr:col>
      <xdr:colOff>0</xdr:colOff>
      <xdr:row>14</xdr:row>
      <xdr:rowOff>157163</xdr:rowOff>
    </xdr:from>
    <xdr:to>
      <xdr:col>12</xdr:col>
      <xdr:colOff>0</xdr:colOff>
      <xdr:row>16</xdr:row>
      <xdr:rowOff>23813</xdr:rowOff>
    </xdr:to>
    <xdr:grpSp>
      <xdr:nvGrpSpPr>
        <xdr:cNvPr id="5" name="Group 78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pSpPr>
          <a:grpSpLocks/>
        </xdr:cNvGrpSpPr>
      </xdr:nvGrpSpPr>
      <xdr:grpSpPr bwMode="auto">
        <a:xfrm>
          <a:off x="0" y="2379663"/>
          <a:ext cx="5476875" cy="215900"/>
          <a:chOff x="502" y="405"/>
          <a:chExt cx="142" cy="23"/>
        </a:xfrm>
      </xdr:grpSpPr>
      <xdr:sp macro="" textlink="" fLocksText="0">
        <xdr:nvSpPr>
          <xdr:cNvPr id="6" name="Text Box 79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503" y="407"/>
            <a:ext cx="138" cy="1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1"/>
            <a:r>
              <a:rPr lang="en-US" sz="1100" b="1" i="0">
                <a:effectLst/>
                <a:latin typeface="+mn-lt"/>
                <a:ea typeface="+mn-ea"/>
                <a:cs typeface="+mn-cs"/>
              </a:rPr>
              <a:t>ECONOMICAL OFFER</a:t>
            </a:r>
            <a:endParaRPr lang="el-GR" sz="900">
              <a:effectLst/>
            </a:endParaRPr>
          </a:p>
        </xdr:txBody>
      </xdr:sp>
      <xdr:sp macro="" textlink="">
        <xdr:nvSpPr>
          <xdr:cNvPr id="7" name="AutoShape 8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>
            <a:spLocks noChangeArrowheads="1"/>
          </xdr:cNvSpPr>
        </xdr:nvSpPr>
        <xdr:spPr bwMode="auto">
          <a:xfrm>
            <a:off x="502" y="405"/>
            <a:ext cx="142" cy="23"/>
          </a:xfrm>
          <a:prstGeom prst="roundRect">
            <a:avLst>
              <a:gd name="adj" fmla="val 16667"/>
            </a:avLst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0</xdr:col>
      <xdr:colOff>1</xdr:colOff>
      <xdr:row>16</xdr:row>
      <xdr:rowOff>152399</xdr:rowOff>
    </xdr:from>
    <xdr:to>
      <xdr:col>8</xdr:col>
      <xdr:colOff>269875</xdr:colOff>
      <xdr:row>18</xdr:row>
      <xdr:rowOff>15873</xdr:rowOff>
    </xdr:to>
    <xdr:sp macro="" textlink="">
      <xdr:nvSpPr>
        <xdr:cNvPr id="8" name="AutoShape 8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 bwMode="auto">
        <a:xfrm>
          <a:off x="1" y="2724149"/>
          <a:ext cx="4087812" cy="260349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19050</xdr:colOff>
      <xdr:row>16</xdr:row>
      <xdr:rowOff>152400</xdr:rowOff>
    </xdr:from>
    <xdr:to>
      <xdr:col>12</xdr:col>
      <xdr:colOff>0</xdr:colOff>
      <xdr:row>18</xdr:row>
      <xdr:rowOff>19050</xdr:rowOff>
    </xdr:to>
    <xdr:sp macro="" textlink="">
      <xdr:nvSpPr>
        <xdr:cNvPr id="9" name="AutoShape 83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 bwMode="auto">
        <a:xfrm>
          <a:off x="4733925" y="2771775"/>
          <a:ext cx="742950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9525</xdr:colOff>
      <xdr:row>16</xdr:row>
      <xdr:rowOff>152400</xdr:rowOff>
    </xdr:from>
    <xdr:to>
      <xdr:col>13</xdr:col>
      <xdr:colOff>876300</xdr:colOff>
      <xdr:row>18</xdr:row>
      <xdr:rowOff>19050</xdr:rowOff>
    </xdr:to>
    <xdr:sp macro="" textlink="">
      <xdr:nvSpPr>
        <xdr:cNvPr id="10" name="AutoShape 8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5505450" y="2771775"/>
          <a:ext cx="723900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1113034</xdr:colOff>
      <xdr:row>8</xdr:row>
      <xdr:rowOff>64214</xdr:rowOff>
    </xdr:from>
    <xdr:to>
      <xdr:col>15</xdr:col>
      <xdr:colOff>778480</xdr:colOff>
      <xdr:row>11</xdr:row>
      <xdr:rowOff>0</xdr:rowOff>
    </xdr:to>
    <xdr:sp macro="" textlink="">
      <xdr:nvSpPr>
        <xdr:cNvPr id="11" name="Διάγραμμα ροής: Εναλλακτική διεργασία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4122934" y="1359614"/>
          <a:ext cx="2903946" cy="421561"/>
        </a:xfrm>
        <a:prstGeom prst="flowChartAlternateProcess">
          <a:avLst/>
        </a:prstGeom>
        <a:noFill/>
        <a:ln w="3175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l-GR"/>
        </a:p>
      </xdr:txBody>
    </xdr:sp>
    <xdr:clientData/>
  </xdr:twoCellAnchor>
  <xdr:twoCellAnchor>
    <xdr:from>
      <xdr:col>0</xdr:col>
      <xdr:colOff>9525</xdr:colOff>
      <xdr:row>19</xdr:row>
      <xdr:rowOff>0</xdr:rowOff>
    </xdr:from>
    <xdr:to>
      <xdr:col>0</xdr:col>
      <xdr:colOff>190500</xdr:colOff>
      <xdr:row>59</xdr:row>
      <xdr:rowOff>0</xdr:rowOff>
    </xdr:to>
    <xdr:sp macro="" textlink="">
      <xdr:nvSpPr>
        <xdr:cNvPr id="12" name="Rectangle 8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rrowheads="1"/>
        </xdr:cNvSpPr>
      </xdr:nvSpPr>
      <xdr:spPr bwMode="auto">
        <a:xfrm>
          <a:off x="9525" y="3209925"/>
          <a:ext cx="180975" cy="5991225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19048</xdr:colOff>
      <xdr:row>19</xdr:row>
      <xdr:rowOff>0</xdr:rowOff>
    </xdr:from>
    <xdr:to>
      <xdr:col>11</xdr:col>
      <xdr:colOff>0</xdr:colOff>
      <xdr:row>59</xdr:row>
      <xdr:rowOff>0</xdr:rowOff>
    </xdr:to>
    <xdr:sp macro="" textlink="">
      <xdr:nvSpPr>
        <xdr:cNvPr id="13" name="Rectangle 8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rrowheads="1"/>
        </xdr:cNvSpPr>
      </xdr:nvSpPr>
      <xdr:spPr bwMode="auto">
        <a:xfrm>
          <a:off x="217486" y="3127375"/>
          <a:ext cx="4497389" cy="6016625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28575</xdr:colOff>
      <xdr:row>19</xdr:row>
      <xdr:rowOff>0</xdr:rowOff>
    </xdr:from>
    <xdr:to>
      <xdr:col>12</xdr:col>
      <xdr:colOff>0</xdr:colOff>
      <xdr:row>59</xdr:row>
      <xdr:rowOff>0</xdr:rowOff>
    </xdr:to>
    <xdr:sp macro="" textlink="">
      <xdr:nvSpPr>
        <xdr:cNvPr id="14" name="Rectangle 89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rrowheads="1"/>
        </xdr:cNvSpPr>
      </xdr:nvSpPr>
      <xdr:spPr bwMode="auto">
        <a:xfrm>
          <a:off x="4743450" y="3209925"/>
          <a:ext cx="733425" cy="5991225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l-GR"/>
        </a:p>
      </xdr:txBody>
    </xdr:sp>
    <xdr:clientData/>
  </xdr:twoCellAnchor>
  <xdr:twoCellAnchor>
    <xdr:from>
      <xdr:col>13</xdr:col>
      <xdr:colOff>0</xdr:colOff>
      <xdr:row>19</xdr:row>
      <xdr:rowOff>0</xdr:rowOff>
    </xdr:from>
    <xdr:to>
      <xdr:col>14</xdr:col>
      <xdr:colOff>0</xdr:colOff>
      <xdr:row>59</xdr:row>
      <xdr:rowOff>0</xdr:rowOff>
    </xdr:to>
    <xdr:sp macro="" textlink="">
      <xdr:nvSpPr>
        <xdr:cNvPr id="15" name="Rectangle 9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rrowheads="1"/>
        </xdr:cNvSpPr>
      </xdr:nvSpPr>
      <xdr:spPr bwMode="auto">
        <a:xfrm>
          <a:off x="5495925" y="3209925"/>
          <a:ext cx="733425" cy="5991225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0</xdr:colOff>
      <xdr:row>19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16" name="Rectangle 9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rrowheads="1"/>
        </xdr:cNvSpPr>
      </xdr:nvSpPr>
      <xdr:spPr bwMode="auto">
        <a:xfrm>
          <a:off x="6248400" y="3209925"/>
          <a:ext cx="800100" cy="5991225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28575</xdr:colOff>
      <xdr:row>59</xdr:row>
      <xdr:rowOff>9524</xdr:rowOff>
    </xdr:from>
    <xdr:to>
      <xdr:col>11</xdr:col>
      <xdr:colOff>753341</xdr:colOff>
      <xdr:row>60</xdr:row>
      <xdr:rowOff>0</xdr:rowOff>
    </xdr:to>
    <xdr:sp macro="" textlink="">
      <xdr:nvSpPr>
        <xdr:cNvPr id="17" name="AutoShape 93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rrowheads="1"/>
        </xdr:cNvSpPr>
      </xdr:nvSpPr>
      <xdr:spPr bwMode="auto">
        <a:xfrm>
          <a:off x="4743450" y="9210674"/>
          <a:ext cx="724766" cy="178377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9525</xdr:colOff>
      <xdr:row>59</xdr:row>
      <xdr:rowOff>9525</xdr:rowOff>
    </xdr:from>
    <xdr:to>
      <xdr:col>15</xdr:col>
      <xdr:colOff>904875</xdr:colOff>
      <xdr:row>60</xdr:row>
      <xdr:rowOff>0</xdr:rowOff>
    </xdr:to>
    <xdr:sp macro="" textlink="">
      <xdr:nvSpPr>
        <xdr:cNvPr id="18" name="AutoShape 94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rrowheads="1"/>
        </xdr:cNvSpPr>
      </xdr:nvSpPr>
      <xdr:spPr bwMode="auto">
        <a:xfrm>
          <a:off x="6257925" y="9210675"/>
          <a:ext cx="790575" cy="152400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16</xdr:row>
      <xdr:rowOff>152400</xdr:rowOff>
    </xdr:from>
    <xdr:to>
      <xdr:col>15</xdr:col>
      <xdr:colOff>904875</xdr:colOff>
      <xdr:row>18</xdr:row>
      <xdr:rowOff>19050</xdr:rowOff>
    </xdr:to>
    <xdr:sp macro="" textlink="">
      <xdr:nvSpPr>
        <xdr:cNvPr id="19" name="AutoShape 85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rrowheads="1"/>
        </xdr:cNvSpPr>
      </xdr:nvSpPr>
      <xdr:spPr bwMode="auto">
        <a:xfrm>
          <a:off x="6267450" y="2771775"/>
          <a:ext cx="781050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9525</xdr:rowOff>
    </xdr:from>
    <xdr:to>
      <xdr:col>16</xdr:col>
      <xdr:colOff>219075</xdr:colOff>
      <xdr:row>0</xdr:row>
      <xdr:rowOff>9525</xdr:rowOff>
    </xdr:to>
    <xdr:sp macro="" textlink="">
      <xdr:nvSpPr>
        <xdr:cNvPr id="20" name="Line 64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ShapeType="1"/>
        </xdr:cNvSpPr>
      </xdr:nvSpPr>
      <xdr:spPr bwMode="auto">
        <a:xfrm>
          <a:off x="0" y="9525"/>
          <a:ext cx="726757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14</xdr:row>
      <xdr:rowOff>114300</xdr:rowOff>
    </xdr:from>
    <xdr:to>
      <xdr:col>13</xdr:col>
      <xdr:colOff>704850</xdr:colOff>
      <xdr:row>15</xdr:row>
      <xdr:rowOff>123825</xdr:rowOff>
    </xdr:to>
    <xdr:sp macro="" textlink="">
      <xdr:nvSpPr>
        <xdr:cNvPr id="24" name="Text Box 7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5772150" y="2381250"/>
          <a:ext cx="4286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14</xdr:row>
      <xdr:rowOff>114300</xdr:rowOff>
    </xdr:from>
    <xdr:to>
      <xdr:col>13</xdr:col>
      <xdr:colOff>704850</xdr:colOff>
      <xdr:row>15</xdr:row>
      <xdr:rowOff>123825</xdr:rowOff>
    </xdr:to>
    <xdr:sp macro="" textlink="">
      <xdr:nvSpPr>
        <xdr:cNvPr id="25" name="Text Box 7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5772150" y="2381250"/>
          <a:ext cx="4286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236537</xdr:colOff>
      <xdr:row>15</xdr:row>
      <xdr:rowOff>19050</xdr:rowOff>
    </xdr:from>
    <xdr:to>
      <xdr:col>13</xdr:col>
      <xdr:colOff>665162</xdr:colOff>
      <xdr:row>15</xdr:row>
      <xdr:rowOff>187325</xdr:rowOff>
    </xdr:to>
    <xdr:sp macro="" textlink="">
      <xdr:nvSpPr>
        <xdr:cNvPr id="26" name="Text Box 7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5732462" y="2447925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r" rtl="1">
            <a:defRPr sz="1000"/>
          </a:pPr>
          <a:r>
            <a:rPr lang="el-GR" sz="900" b="1" i="0" strike="noStrike">
              <a:solidFill>
                <a:srgbClr val="000000"/>
              </a:solidFill>
              <a:latin typeface="Tahoma"/>
              <a:cs typeface="Tahoma"/>
            </a:rPr>
            <a:t>Νο.:</a:t>
          </a:r>
        </a:p>
      </xdr:txBody>
    </xdr:sp>
    <xdr:clientData/>
  </xdr:twoCellAnchor>
  <xdr:twoCellAnchor>
    <xdr:from>
      <xdr:col>13</xdr:col>
      <xdr:colOff>400004</xdr:colOff>
      <xdr:row>12</xdr:row>
      <xdr:rowOff>85385</xdr:rowOff>
    </xdr:from>
    <xdr:to>
      <xdr:col>15</xdr:col>
      <xdr:colOff>783016</xdr:colOff>
      <xdr:row>16</xdr:row>
      <xdr:rowOff>19401</xdr:rowOff>
    </xdr:to>
    <xdr:grpSp>
      <xdr:nvGrpSpPr>
        <xdr:cNvPr id="27" name="Group 7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GrpSpPr>
          <a:grpSpLocks/>
        </xdr:cNvGrpSpPr>
      </xdr:nvGrpSpPr>
      <xdr:grpSpPr bwMode="auto">
        <a:xfrm>
          <a:off x="5892754" y="1990385"/>
          <a:ext cx="1129137" cy="600766"/>
          <a:chOff x="750" y="350"/>
          <a:chExt cx="200" cy="64"/>
        </a:xfrm>
      </xdr:grpSpPr>
      <xdr:sp macro="" textlink="" fLocksText="0">
        <xdr:nvSpPr>
          <xdr:cNvPr id="28" name="Text Box 76">
            <a:extLst>
              <a:ext uri="{FF2B5EF4-FFF2-40B4-BE49-F238E27FC236}">
                <a16:creationId xmlns:a16="http://schemas.microsoft.com/office/drawing/2014/main" id="{00000000-0008-0000-0000-00001C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750" y="350"/>
            <a:ext cx="138" cy="17"/>
          </a:xfrm>
          <a:prstGeom prst="rect">
            <a:avLst/>
          </a:prstGeom>
          <a:noFill/>
          <a:ln>
            <a:noFill/>
          </a:ln>
        </xdr:spPr>
        <xdr:txBody>
          <a:bodyPr anchor="ctr"/>
          <a:lstStyle/>
          <a:p>
            <a:pPr algn="ctr"/>
            <a:endParaRPr lang="el-GR"/>
          </a:p>
        </xdr:txBody>
      </xdr:sp>
      <xdr:sp macro="" textlink="">
        <xdr:nvSpPr>
          <xdr:cNvPr id="29" name="AutoShape 77">
            <a:extLst>
              <a:ext uri="{FF2B5EF4-FFF2-40B4-BE49-F238E27FC236}">
                <a16:creationId xmlns:a16="http://schemas.microsoft.com/office/drawing/2014/main" id="{00000000-0008-0000-0000-00001D000000}"/>
              </a:ext>
            </a:extLst>
          </xdr:cNvPr>
          <xdr:cNvSpPr>
            <a:spLocks noChangeArrowheads="1"/>
          </xdr:cNvSpPr>
        </xdr:nvSpPr>
        <xdr:spPr bwMode="auto">
          <a:xfrm>
            <a:off x="808" y="391"/>
            <a:ext cx="142" cy="23"/>
          </a:xfrm>
          <a:prstGeom prst="roundRect">
            <a:avLst>
              <a:gd name="adj" fmla="val 16667"/>
            </a:avLst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293688</xdr:colOff>
      <xdr:row>16</xdr:row>
      <xdr:rowOff>150813</xdr:rowOff>
    </xdr:from>
    <xdr:to>
      <xdr:col>10</xdr:col>
      <xdr:colOff>211143</xdr:colOff>
      <xdr:row>18</xdr:row>
      <xdr:rowOff>17463</xdr:rowOff>
    </xdr:to>
    <xdr:sp macro="" textlink="">
      <xdr:nvSpPr>
        <xdr:cNvPr id="30" name="AutoShape 8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Arrowheads="1"/>
        </xdr:cNvSpPr>
      </xdr:nvSpPr>
      <xdr:spPr bwMode="auto">
        <a:xfrm>
          <a:off x="4113213" y="2770188"/>
          <a:ext cx="593730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551336</xdr:colOff>
      <xdr:row>0</xdr:row>
      <xdr:rowOff>85728</xdr:rowOff>
    </xdr:from>
    <xdr:to>
      <xdr:col>4</xdr:col>
      <xdr:colOff>7940</xdr:colOff>
      <xdr:row>3</xdr:row>
      <xdr:rowOff>142876</xdr:rowOff>
    </xdr:to>
    <xdr:pic>
      <xdr:nvPicPr>
        <xdr:cNvPr id="32" name="Εικόνα 3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4649" y="85728"/>
          <a:ext cx="1020291" cy="5333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28575</xdr:colOff>
      <xdr:row>59</xdr:row>
      <xdr:rowOff>9524</xdr:rowOff>
    </xdr:from>
    <xdr:to>
      <xdr:col>11</xdr:col>
      <xdr:colOff>753341</xdr:colOff>
      <xdr:row>60</xdr:row>
      <xdr:rowOff>0</xdr:rowOff>
    </xdr:to>
    <xdr:sp macro="" textlink="">
      <xdr:nvSpPr>
        <xdr:cNvPr id="34" name="AutoShape 9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Arrowheads="1"/>
        </xdr:cNvSpPr>
      </xdr:nvSpPr>
      <xdr:spPr bwMode="auto">
        <a:xfrm>
          <a:off x="4676775" y="9372599"/>
          <a:ext cx="724766" cy="178377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9525</xdr:colOff>
      <xdr:row>62</xdr:row>
      <xdr:rowOff>18184</xdr:rowOff>
    </xdr:from>
    <xdr:to>
      <xdr:col>16</xdr:col>
      <xdr:colOff>3463</xdr:colOff>
      <xdr:row>63</xdr:row>
      <xdr:rowOff>18184</xdr:rowOff>
    </xdr:to>
    <xdr:sp macro="" textlink="">
      <xdr:nvSpPr>
        <xdr:cNvPr id="37" name="AutoShape 109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Arrowheads="1"/>
        </xdr:cNvSpPr>
      </xdr:nvSpPr>
      <xdr:spPr bwMode="auto">
        <a:xfrm>
          <a:off x="6191250" y="10028959"/>
          <a:ext cx="794038" cy="16192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9525</xdr:colOff>
      <xdr:row>60</xdr:row>
      <xdr:rowOff>15876</xdr:rowOff>
    </xdr:from>
    <xdr:to>
      <xdr:col>16</xdr:col>
      <xdr:colOff>3463</xdr:colOff>
      <xdr:row>61</xdr:row>
      <xdr:rowOff>5051</xdr:rowOff>
    </xdr:to>
    <xdr:sp macro="" textlink="">
      <xdr:nvSpPr>
        <xdr:cNvPr id="38" name="AutoShape 108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Arrowheads="1"/>
        </xdr:cNvSpPr>
      </xdr:nvSpPr>
      <xdr:spPr bwMode="auto">
        <a:xfrm>
          <a:off x="6248400" y="9159876"/>
          <a:ext cx="795626" cy="14792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75</xdr:row>
      <xdr:rowOff>152400</xdr:rowOff>
    </xdr:from>
    <xdr:to>
      <xdr:col>16</xdr:col>
      <xdr:colOff>209550</xdr:colOff>
      <xdr:row>75</xdr:row>
      <xdr:rowOff>152400</xdr:rowOff>
    </xdr:to>
    <xdr:sp macro="" textlink="">
      <xdr:nvSpPr>
        <xdr:cNvPr id="33" name="Line 63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ShapeType="1"/>
        </xdr:cNvSpPr>
      </xdr:nvSpPr>
      <xdr:spPr bwMode="auto">
        <a:xfrm>
          <a:off x="0" y="1263650"/>
          <a:ext cx="7250113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68</xdr:row>
      <xdr:rowOff>9525</xdr:rowOff>
    </xdr:from>
    <xdr:to>
      <xdr:col>16</xdr:col>
      <xdr:colOff>219075</xdr:colOff>
      <xdr:row>68</xdr:row>
      <xdr:rowOff>9525</xdr:rowOff>
    </xdr:to>
    <xdr:sp macro="" textlink="">
      <xdr:nvSpPr>
        <xdr:cNvPr id="35" name="Line 6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ShapeType="1"/>
        </xdr:cNvSpPr>
      </xdr:nvSpPr>
      <xdr:spPr bwMode="auto">
        <a:xfrm>
          <a:off x="0" y="9525"/>
          <a:ext cx="7259638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82</xdr:row>
      <xdr:rowOff>114300</xdr:rowOff>
    </xdr:from>
    <xdr:to>
      <xdr:col>13</xdr:col>
      <xdr:colOff>704850</xdr:colOff>
      <xdr:row>83</xdr:row>
      <xdr:rowOff>123825</xdr:rowOff>
    </xdr:to>
    <xdr:sp macro="" textlink="">
      <xdr:nvSpPr>
        <xdr:cNvPr id="36" name="Text Box 71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5768975" y="233680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0</xdr:col>
      <xdr:colOff>0</xdr:colOff>
      <xdr:row>82</xdr:row>
      <xdr:rowOff>157163</xdr:rowOff>
    </xdr:from>
    <xdr:to>
      <xdr:col>12</xdr:col>
      <xdr:colOff>0</xdr:colOff>
      <xdr:row>84</xdr:row>
      <xdr:rowOff>23813</xdr:rowOff>
    </xdr:to>
    <xdr:grpSp>
      <xdr:nvGrpSpPr>
        <xdr:cNvPr id="39" name="Group 7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GrpSpPr>
          <a:grpSpLocks/>
        </xdr:cNvGrpSpPr>
      </xdr:nvGrpSpPr>
      <xdr:grpSpPr bwMode="auto">
        <a:xfrm>
          <a:off x="0" y="13269913"/>
          <a:ext cx="5476875" cy="215900"/>
          <a:chOff x="502" y="405"/>
          <a:chExt cx="142" cy="23"/>
        </a:xfrm>
      </xdr:grpSpPr>
      <xdr:sp macro="" textlink="" fLocksText="0">
        <xdr:nvSpPr>
          <xdr:cNvPr id="40" name="Text Box 79">
            <a:extLst>
              <a:ext uri="{FF2B5EF4-FFF2-40B4-BE49-F238E27FC236}">
                <a16:creationId xmlns:a16="http://schemas.microsoft.com/office/drawing/2014/main" id="{00000000-0008-0000-0000-000028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503" y="407"/>
            <a:ext cx="138" cy="1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1"/>
            <a:r>
              <a:rPr lang="en-US" sz="1100" b="1" i="0">
                <a:effectLst/>
                <a:latin typeface="+mn-lt"/>
                <a:ea typeface="+mn-ea"/>
                <a:cs typeface="+mn-cs"/>
              </a:rPr>
              <a:t>ECONOMICAL OFFER</a:t>
            </a:r>
            <a:endParaRPr lang="el-GR" sz="900">
              <a:effectLst/>
            </a:endParaRPr>
          </a:p>
        </xdr:txBody>
      </xdr:sp>
      <xdr:sp macro="" textlink="">
        <xdr:nvSpPr>
          <xdr:cNvPr id="41" name="AutoShape 80">
            <a:extLst>
              <a:ext uri="{FF2B5EF4-FFF2-40B4-BE49-F238E27FC236}">
                <a16:creationId xmlns:a16="http://schemas.microsoft.com/office/drawing/2014/main" id="{00000000-0008-0000-0000-000029000000}"/>
              </a:ext>
            </a:extLst>
          </xdr:cNvPr>
          <xdr:cNvSpPr>
            <a:spLocks noChangeArrowheads="1"/>
          </xdr:cNvSpPr>
        </xdr:nvSpPr>
        <xdr:spPr bwMode="auto">
          <a:xfrm>
            <a:off x="502" y="405"/>
            <a:ext cx="142" cy="23"/>
          </a:xfrm>
          <a:prstGeom prst="roundRect">
            <a:avLst>
              <a:gd name="adj" fmla="val 16667"/>
            </a:avLst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0</xdr:col>
      <xdr:colOff>1</xdr:colOff>
      <xdr:row>84</xdr:row>
      <xdr:rowOff>152399</xdr:rowOff>
    </xdr:from>
    <xdr:to>
      <xdr:col>8</xdr:col>
      <xdr:colOff>269875</xdr:colOff>
      <xdr:row>86</xdr:row>
      <xdr:rowOff>15873</xdr:rowOff>
    </xdr:to>
    <xdr:sp macro="" textlink="">
      <xdr:nvSpPr>
        <xdr:cNvPr id="42" name="AutoShape 8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Arrowheads="1"/>
        </xdr:cNvSpPr>
      </xdr:nvSpPr>
      <xdr:spPr bwMode="auto">
        <a:xfrm>
          <a:off x="1" y="2724149"/>
          <a:ext cx="4087812" cy="260349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19050</xdr:colOff>
      <xdr:row>84</xdr:row>
      <xdr:rowOff>152400</xdr:rowOff>
    </xdr:from>
    <xdr:to>
      <xdr:col>12</xdr:col>
      <xdr:colOff>0</xdr:colOff>
      <xdr:row>86</xdr:row>
      <xdr:rowOff>19050</xdr:rowOff>
    </xdr:to>
    <xdr:sp macro="" textlink="">
      <xdr:nvSpPr>
        <xdr:cNvPr id="43" name="AutoShape 83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Arrowheads="1"/>
        </xdr:cNvSpPr>
      </xdr:nvSpPr>
      <xdr:spPr bwMode="auto">
        <a:xfrm>
          <a:off x="4733925" y="2724150"/>
          <a:ext cx="742950" cy="26352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9525</xdr:colOff>
      <xdr:row>84</xdr:row>
      <xdr:rowOff>152400</xdr:rowOff>
    </xdr:from>
    <xdr:to>
      <xdr:col>13</xdr:col>
      <xdr:colOff>876300</xdr:colOff>
      <xdr:row>86</xdr:row>
      <xdr:rowOff>19050</xdr:rowOff>
    </xdr:to>
    <xdr:sp macro="" textlink="">
      <xdr:nvSpPr>
        <xdr:cNvPr id="44" name="AutoShape 84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Arrowheads="1"/>
        </xdr:cNvSpPr>
      </xdr:nvSpPr>
      <xdr:spPr bwMode="auto">
        <a:xfrm>
          <a:off x="5502275" y="2724150"/>
          <a:ext cx="723900" cy="26352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1113034</xdr:colOff>
      <xdr:row>76</xdr:row>
      <xdr:rowOff>64214</xdr:rowOff>
    </xdr:from>
    <xdr:to>
      <xdr:col>15</xdr:col>
      <xdr:colOff>778480</xdr:colOff>
      <xdr:row>79</xdr:row>
      <xdr:rowOff>0</xdr:rowOff>
    </xdr:to>
    <xdr:sp macro="" textlink="">
      <xdr:nvSpPr>
        <xdr:cNvPr id="45" name="Διάγραμμα ροής: Εναλλακτική διεργασία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>
        <a:xfrm>
          <a:off x="4121347" y="1334214"/>
          <a:ext cx="2896008" cy="412036"/>
        </a:xfrm>
        <a:prstGeom prst="flowChartAlternateProcess">
          <a:avLst/>
        </a:prstGeom>
        <a:noFill/>
        <a:ln w="3175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l-GR"/>
        </a:p>
      </xdr:txBody>
    </xdr:sp>
    <xdr:clientData/>
  </xdr:twoCellAnchor>
  <xdr:twoCellAnchor>
    <xdr:from>
      <xdr:col>0</xdr:col>
      <xdr:colOff>9525</xdr:colOff>
      <xdr:row>87</xdr:row>
      <xdr:rowOff>0</xdr:rowOff>
    </xdr:from>
    <xdr:to>
      <xdr:col>0</xdr:col>
      <xdr:colOff>190500</xdr:colOff>
      <xdr:row>126</xdr:row>
      <xdr:rowOff>0</xdr:rowOff>
    </xdr:to>
    <xdr:sp macro="" textlink="">
      <xdr:nvSpPr>
        <xdr:cNvPr id="46" name="Rectangle 87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Arrowheads="1"/>
        </xdr:cNvSpPr>
      </xdr:nvSpPr>
      <xdr:spPr bwMode="auto">
        <a:xfrm>
          <a:off x="9525" y="3127375"/>
          <a:ext cx="180975" cy="6016625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19048</xdr:colOff>
      <xdr:row>87</xdr:row>
      <xdr:rowOff>0</xdr:rowOff>
    </xdr:from>
    <xdr:to>
      <xdr:col>11</xdr:col>
      <xdr:colOff>0</xdr:colOff>
      <xdr:row>126</xdr:row>
      <xdr:rowOff>0</xdr:rowOff>
    </xdr:to>
    <xdr:sp macro="" textlink="">
      <xdr:nvSpPr>
        <xdr:cNvPr id="47" name="Rectangle 88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>
          <a:spLocks noChangeArrowheads="1"/>
        </xdr:cNvSpPr>
      </xdr:nvSpPr>
      <xdr:spPr bwMode="auto">
        <a:xfrm>
          <a:off x="217486" y="3127375"/>
          <a:ext cx="4497389" cy="6016625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28575</xdr:colOff>
      <xdr:row>87</xdr:row>
      <xdr:rowOff>0</xdr:rowOff>
    </xdr:from>
    <xdr:to>
      <xdr:col>12</xdr:col>
      <xdr:colOff>0</xdr:colOff>
      <xdr:row>126</xdr:row>
      <xdr:rowOff>0</xdr:rowOff>
    </xdr:to>
    <xdr:sp macro="" textlink="">
      <xdr:nvSpPr>
        <xdr:cNvPr id="48" name="Rectangle 89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>
          <a:spLocks noChangeArrowheads="1"/>
        </xdr:cNvSpPr>
      </xdr:nvSpPr>
      <xdr:spPr bwMode="auto">
        <a:xfrm>
          <a:off x="4743450" y="3127375"/>
          <a:ext cx="733425" cy="6016625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l-GR"/>
        </a:p>
      </xdr:txBody>
    </xdr:sp>
    <xdr:clientData/>
  </xdr:twoCellAnchor>
  <xdr:twoCellAnchor>
    <xdr:from>
      <xdr:col>13</xdr:col>
      <xdr:colOff>0</xdr:colOff>
      <xdr:row>87</xdr:row>
      <xdr:rowOff>0</xdr:rowOff>
    </xdr:from>
    <xdr:to>
      <xdr:col>14</xdr:col>
      <xdr:colOff>0</xdr:colOff>
      <xdr:row>126</xdr:row>
      <xdr:rowOff>0</xdr:rowOff>
    </xdr:to>
    <xdr:sp macro="" textlink="">
      <xdr:nvSpPr>
        <xdr:cNvPr id="49" name="Rectangle 91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Arrowheads="1"/>
        </xdr:cNvSpPr>
      </xdr:nvSpPr>
      <xdr:spPr bwMode="auto">
        <a:xfrm>
          <a:off x="5492750" y="3127375"/>
          <a:ext cx="730250" cy="6016625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0</xdr:colOff>
      <xdr:row>87</xdr:row>
      <xdr:rowOff>0</xdr:rowOff>
    </xdr:from>
    <xdr:to>
      <xdr:col>16</xdr:col>
      <xdr:colOff>0</xdr:colOff>
      <xdr:row>126</xdr:row>
      <xdr:rowOff>0</xdr:rowOff>
    </xdr:to>
    <xdr:sp macro="" textlink="">
      <xdr:nvSpPr>
        <xdr:cNvPr id="50" name="Rectangle 92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Arrowheads="1"/>
        </xdr:cNvSpPr>
      </xdr:nvSpPr>
      <xdr:spPr bwMode="auto">
        <a:xfrm>
          <a:off x="6238875" y="3127375"/>
          <a:ext cx="801688" cy="6016625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28575</xdr:colOff>
      <xdr:row>126</xdr:row>
      <xdr:rowOff>9524</xdr:rowOff>
    </xdr:from>
    <xdr:to>
      <xdr:col>11</xdr:col>
      <xdr:colOff>753341</xdr:colOff>
      <xdr:row>127</xdr:row>
      <xdr:rowOff>0</xdr:rowOff>
    </xdr:to>
    <xdr:sp macro="" textlink="">
      <xdr:nvSpPr>
        <xdr:cNvPr id="51" name="AutoShape 93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 noChangeArrowheads="1"/>
        </xdr:cNvSpPr>
      </xdr:nvSpPr>
      <xdr:spPr bwMode="auto">
        <a:xfrm>
          <a:off x="4743450" y="9153524"/>
          <a:ext cx="724766" cy="149226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9525</xdr:colOff>
      <xdr:row>126</xdr:row>
      <xdr:rowOff>9525</xdr:rowOff>
    </xdr:from>
    <xdr:to>
      <xdr:col>15</xdr:col>
      <xdr:colOff>904875</xdr:colOff>
      <xdr:row>127</xdr:row>
      <xdr:rowOff>0</xdr:rowOff>
    </xdr:to>
    <xdr:sp macro="" textlink="">
      <xdr:nvSpPr>
        <xdr:cNvPr id="52" name="AutoShape 94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Arrowheads="1"/>
        </xdr:cNvSpPr>
      </xdr:nvSpPr>
      <xdr:spPr bwMode="auto">
        <a:xfrm>
          <a:off x="6248400" y="9153525"/>
          <a:ext cx="790575" cy="14922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84</xdr:row>
      <xdr:rowOff>152400</xdr:rowOff>
    </xdr:from>
    <xdr:to>
      <xdr:col>15</xdr:col>
      <xdr:colOff>904875</xdr:colOff>
      <xdr:row>86</xdr:row>
      <xdr:rowOff>19050</xdr:rowOff>
    </xdr:to>
    <xdr:sp macro="" textlink="">
      <xdr:nvSpPr>
        <xdr:cNvPr id="53" name="AutoShape 85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>
          <a:spLocks noChangeArrowheads="1"/>
        </xdr:cNvSpPr>
      </xdr:nvSpPr>
      <xdr:spPr bwMode="auto">
        <a:xfrm>
          <a:off x="6257925" y="2724150"/>
          <a:ext cx="781050" cy="26352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68</xdr:row>
      <xdr:rowOff>9525</xdr:rowOff>
    </xdr:from>
    <xdr:to>
      <xdr:col>16</xdr:col>
      <xdr:colOff>219075</xdr:colOff>
      <xdr:row>68</xdr:row>
      <xdr:rowOff>9525</xdr:rowOff>
    </xdr:to>
    <xdr:sp macro="" textlink="">
      <xdr:nvSpPr>
        <xdr:cNvPr id="54" name="Line 64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>
          <a:spLocks noChangeShapeType="1"/>
        </xdr:cNvSpPr>
      </xdr:nvSpPr>
      <xdr:spPr bwMode="auto">
        <a:xfrm>
          <a:off x="0" y="9525"/>
          <a:ext cx="7259638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82</xdr:row>
      <xdr:rowOff>114300</xdr:rowOff>
    </xdr:from>
    <xdr:to>
      <xdr:col>13</xdr:col>
      <xdr:colOff>704850</xdr:colOff>
      <xdr:row>83</xdr:row>
      <xdr:rowOff>123825</xdr:rowOff>
    </xdr:to>
    <xdr:sp macro="" textlink="">
      <xdr:nvSpPr>
        <xdr:cNvPr id="55" name="Text Box 71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5768975" y="233680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82</xdr:row>
      <xdr:rowOff>114300</xdr:rowOff>
    </xdr:from>
    <xdr:to>
      <xdr:col>13</xdr:col>
      <xdr:colOff>704850</xdr:colOff>
      <xdr:row>83</xdr:row>
      <xdr:rowOff>123825</xdr:rowOff>
    </xdr:to>
    <xdr:sp macro="" textlink="">
      <xdr:nvSpPr>
        <xdr:cNvPr id="56" name="Text Box 71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5768975" y="233680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236537</xdr:colOff>
      <xdr:row>83</xdr:row>
      <xdr:rowOff>19050</xdr:rowOff>
    </xdr:from>
    <xdr:to>
      <xdr:col>13</xdr:col>
      <xdr:colOff>665162</xdr:colOff>
      <xdr:row>83</xdr:row>
      <xdr:rowOff>187325</xdr:rowOff>
    </xdr:to>
    <xdr:sp macro="" textlink="">
      <xdr:nvSpPr>
        <xdr:cNvPr id="57" name="Text Box 71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5729287" y="240030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r" rtl="1">
            <a:defRPr sz="1000"/>
          </a:pPr>
          <a:r>
            <a:rPr lang="el-GR" sz="900" b="1" i="0" strike="noStrike">
              <a:solidFill>
                <a:srgbClr val="000000"/>
              </a:solidFill>
              <a:latin typeface="Tahoma"/>
              <a:cs typeface="Tahoma"/>
            </a:rPr>
            <a:t>Νο.:</a:t>
          </a:r>
        </a:p>
      </xdr:txBody>
    </xdr:sp>
    <xdr:clientData/>
  </xdr:twoCellAnchor>
  <xdr:twoCellAnchor>
    <xdr:from>
      <xdr:col>13</xdr:col>
      <xdr:colOff>400004</xdr:colOff>
      <xdr:row>80</xdr:row>
      <xdr:rowOff>85385</xdr:rowOff>
    </xdr:from>
    <xdr:to>
      <xdr:col>15</xdr:col>
      <xdr:colOff>783016</xdr:colOff>
      <xdr:row>84</xdr:row>
      <xdr:rowOff>19401</xdr:rowOff>
    </xdr:to>
    <xdr:grpSp>
      <xdr:nvGrpSpPr>
        <xdr:cNvPr id="58" name="Group 75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GrpSpPr>
          <a:grpSpLocks/>
        </xdr:cNvGrpSpPr>
      </xdr:nvGrpSpPr>
      <xdr:grpSpPr bwMode="auto">
        <a:xfrm>
          <a:off x="5892754" y="12880635"/>
          <a:ext cx="1129137" cy="600766"/>
          <a:chOff x="750" y="350"/>
          <a:chExt cx="200" cy="64"/>
        </a:xfrm>
      </xdr:grpSpPr>
      <xdr:sp macro="" textlink="" fLocksText="0">
        <xdr:nvSpPr>
          <xdr:cNvPr id="59" name="Text Box 76">
            <a:extLst>
              <a:ext uri="{FF2B5EF4-FFF2-40B4-BE49-F238E27FC236}">
                <a16:creationId xmlns:a16="http://schemas.microsoft.com/office/drawing/2014/main" id="{00000000-0008-0000-0000-00003B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750" y="350"/>
            <a:ext cx="138" cy="17"/>
          </a:xfrm>
          <a:prstGeom prst="rect">
            <a:avLst/>
          </a:prstGeom>
          <a:noFill/>
          <a:ln>
            <a:noFill/>
          </a:ln>
        </xdr:spPr>
        <xdr:txBody>
          <a:bodyPr anchor="ctr"/>
          <a:lstStyle/>
          <a:p>
            <a:pPr algn="ctr"/>
            <a:endParaRPr lang="el-GR"/>
          </a:p>
        </xdr:txBody>
      </xdr:sp>
      <xdr:sp macro="" textlink="">
        <xdr:nvSpPr>
          <xdr:cNvPr id="60" name="AutoShape 77">
            <a:extLst>
              <a:ext uri="{FF2B5EF4-FFF2-40B4-BE49-F238E27FC236}">
                <a16:creationId xmlns:a16="http://schemas.microsoft.com/office/drawing/2014/main" id="{00000000-0008-0000-0000-00003C000000}"/>
              </a:ext>
            </a:extLst>
          </xdr:cNvPr>
          <xdr:cNvSpPr>
            <a:spLocks noChangeArrowheads="1"/>
          </xdr:cNvSpPr>
        </xdr:nvSpPr>
        <xdr:spPr bwMode="auto">
          <a:xfrm>
            <a:off x="808" y="391"/>
            <a:ext cx="142" cy="23"/>
          </a:xfrm>
          <a:prstGeom prst="roundRect">
            <a:avLst>
              <a:gd name="adj" fmla="val 16667"/>
            </a:avLst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293688</xdr:colOff>
      <xdr:row>84</xdr:row>
      <xdr:rowOff>150813</xdr:rowOff>
    </xdr:from>
    <xdr:to>
      <xdr:col>10</xdr:col>
      <xdr:colOff>211143</xdr:colOff>
      <xdr:row>86</xdr:row>
      <xdr:rowOff>17463</xdr:rowOff>
    </xdr:to>
    <xdr:sp macro="" textlink="">
      <xdr:nvSpPr>
        <xdr:cNvPr id="61" name="AutoShape 83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>
          <a:spLocks noChangeArrowheads="1"/>
        </xdr:cNvSpPr>
      </xdr:nvSpPr>
      <xdr:spPr bwMode="auto">
        <a:xfrm>
          <a:off x="4111626" y="2722563"/>
          <a:ext cx="592142" cy="26352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551336</xdr:colOff>
      <xdr:row>68</xdr:row>
      <xdr:rowOff>85728</xdr:rowOff>
    </xdr:from>
    <xdr:to>
      <xdr:col>4</xdr:col>
      <xdr:colOff>7940</xdr:colOff>
      <xdr:row>71</xdr:row>
      <xdr:rowOff>142876</xdr:rowOff>
    </xdr:to>
    <xdr:pic>
      <xdr:nvPicPr>
        <xdr:cNvPr id="62" name="Εικόνα 3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4649" y="85728"/>
          <a:ext cx="1020291" cy="5333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28575</xdr:colOff>
      <xdr:row>126</xdr:row>
      <xdr:rowOff>9524</xdr:rowOff>
    </xdr:from>
    <xdr:to>
      <xdr:col>11</xdr:col>
      <xdr:colOff>753341</xdr:colOff>
      <xdr:row>127</xdr:row>
      <xdr:rowOff>0</xdr:rowOff>
    </xdr:to>
    <xdr:sp macro="" textlink="">
      <xdr:nvSpPr>
        <xdr:cNvPr id="63" name="AutoShape 93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>
          <a:spLocks noChangeArrowheads="1"/>
        </xdr:cNvSpPr>
      </xdr:nvSpPr>
      <xdr:spPr bwMode="auto">
        <a:xfrm>
          <a:off x="4743450" y="9153524"/>
          <a:ext cx="724766" cy="149226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9525</xdr:colOff>
      <xdr:row>129</xdr:row>
      <xdr:rowOff>18184</xdr:rowOff>
    </xdr:from>
    <xdr:to>
      <xdr:col>16</xdr:col>
      <xdr:colOff>3463</xdr:colOff>
      <xdr:row>130</xdr:row>
      <xdr:rowOff>18184</xdr:rowOff>
    </xdr:to>
    <xdr:sp macro="" textlink="">
      <xdr:nvSpPr>
        <xdr:cNvPr id="64" name="AutoShape 109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>
          <a:spLocks noChangeArrowheads="1"/>
        </xdr:cNvSpPr>
      </xdr:nvSpPr>
      <xdr:spPr bwMode="auto">
        <a:xfrm>
          <a:off x="6248400" y="9638434"/>
          <a:ext cx="795626" cy="158750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9525</xdr:colOff>
      <xdr:row>127</xdr:row>
      <xdr:rowOff>15876</xdr:rowOff>
    </xdr:from>
    <xdr:to>
      <xdr:col>16</xdr:col>
      <xdr:colOff>3463</xdr:colOff>
      <xdr:row>128</xdr:row>
      <xdr:rowOff>5051</xdr:rowOff>
    </xdr:to>
    <xdr:sp macro="" textlink="">
      <xdr:nvSpPr>
        <xdr:cNvPr id="65" name="AutoShape 108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>
          <a:spLocks noChangeArrowheads="1"/>
        </xdr:cNvSpPr>
      </xdr:nvSpPr>
      <xdr:spPr bwMode="auto">
        <a:xfrm>
          <a:off x="6248400" y="9318626"/>
          <a:ext cx="795626" cy="14792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408516</xdr:colOff>
      <xdr:row>13</xdr:row>
      <xdr:rowOff>50802</xdr:rowOff>
    </xdr:from>
    <xdr:to>
      <xdr:col>4</xdr:col>
      <xdr:colOff>1967441</xdr:colOff>
      <xdr:row>13</xdr:row>
      <xdr:rowOff>1067836</xdr:rowOff>
    </xdr:to>
    <xdr:pic>
      <xdr:nvPicPr>
        <xdr:cNvPr id="5" name="Εικόνα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3016" y="3432177"/>
          <a:ext cx="1558925" cy="1017034"/>
        </a:xfrm>
        <a:prstGeom prst="rect">
          <a:avLst/>
        </a:prstGeom>
      </xdr:spPr>
    </xdr:pic>
    <xdr:clientData/>
  </xdr:twoCellAnchor>
  <xdr:twoCellAnchor editAs="oneCell">
    <xdr:from>
      <xdr:col>0</xdr:col>
      <xdr:colOff>179917</xdr:colOff>
      <xdr:row>15</xdr:row>
      <xdr:rowOff>89956</xdr:rowOff>
    </xdr:from>
    <xdr:to>
      <xdr:col>0</xdr:col>
      <xdr:colOff>811866</xdr:colOff>
      <xdr:row>15</xdr:row>
      <xdr:rowOff>836043</xdr:rowOff>
    </xdr:to>
    <xdr:pic>
      <xdr:nvPicPr>
        <xdr:cNvPr id="6" name="Εικόνα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056" t="8338" r="20456"/>
        <a:stretch/>
      </xdr:blipFill>
      <xdr:spPr>
        <a:xfrm>
          <a:off x="179917" y="5643031"/>
          <a:ext cx="631949" cy="746087"/>
        </a:xfrm>
        <a:prstGeom prst="rect">
          <a:avLst/>
        </a:prstGeom>
      </xdr:spPr>
    </xdr:pic>
    <xdr:clientData/>
  </xdr:twoCellAnchor>
  <xdr:twoCellAnchor>
    <xdr:from>
      <xdr:col>4</xdr:col>
      <xdr:colOff>2360083</xdr:colOff>
      <xdr:row>0</xdr:row>
      <xdr:rowOff>158750</xdr:rowOff>
    </xdr:from>
    <xdr:to>
      <xdr:col>5</xdr:col>
      <xdr:colOff>1041237</xdr:colOff>
      <xdr:row>3</xdr:row>
      <xdr:rowOff>51344</xdr:rowOff>
    </xdr:to>
    <xdr:pic>
      <xdr:nvPicPr>
        <xdr:cNvPr id="8" name="Εικόνα 3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74583" y="158750"/>
          <a:ext cx="1062404" cy="5688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Pelates\1.%20&#913;&#921;&#932;&#919;&#924;&#913;%20&#927;&#921;&#922;&#927;&#925;&#927;&#924;&#921;&#922;&#919;&#931;%20&#928;&#929;&#927;&#931;&#934;&#927;&#929;&#913;&#931;%20&#931;&#917;%20&#928;&#929;&#927;&#924;&#919;&#920;&#917;&#933;&#932;&#91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Presenza\&#928;&#929;&#927;&#932;&#933;&#928;&#927;%20&#928;&#929;&#927;&#931;&#934;&#927;&#929;&#937;&#925;%20PRESENTAZIONE%20E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ΠΙΑΤΟΘΗΚΗ"/>
    </sheetNames>
    <sheetDataSet>
      <sheetData sheetId="0">
        <row r="10">
          <cell r="R10" t="str">
            <v xml:space="preserve">ΠΡΟΤΙΜΟΛΟΓΙΟ </v>
          </cell>
          <cell r="T10" t="str">
            <v>ΥΠΟΓΕΙΟ</v>
          </cell>
        </row>
        <row r="11">
          <cell r="R11" t="str">
            <v>ΠΑΡΑΓΓΕΛΙΑ</v>
          </cell>
          <cell r="T11" t="str">
            <v>ΙΣΟΓΕΙΟ</v>
          </cell>
        </row>
        <row r="12">
          <cell r="T12" t="str">
            <v>ΟΡΟΦΟΣ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ΠΡΟΣΦΟΡΑ"/>
      <sheetName val="ΕΞΑΡΤΗΜΑΤΑ"/>
      <sheetName val="ΚΑΤΑΓΡΑΦΗ"/>
    </sheetNames>
    <sheetDataSet>
      <sheetData sheetId="0">
        <row r="10">
          <cell r="D10">
            <v>45031</v>
          </cell>
        </row>
        <row r="12">
          <cell r="D12" t="str">
            <v>Δουρίδα</v>
          </cell>
        </row>
        <row r="16">
          <cell r="P16">
            <v>10133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wood-made.com,%20e-mail:sales@woodmade.gr" TargetMode="External"/><Relationship Id="rId1" Type="http://schemas.openxmlformats.org/officeDocument/2006/relationships/hyperlink" Target="http://www.wood-made.com,%20e-mail:sales@woodmade.gr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file:///\\192.168.1.10\Pelates\&#932;&#919;&#923;&#917;&#934;&#937;&#925;&#913;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35"/>
  <sheetViews>
    <sheetView tabSelected="1" topLeftCell="A89" zoomScale="120" zoomScaleNormal="120" workbookViewId="0">
      <selection activeCell="S104" sqref="S104:W104"/>
    </sheetView>
  </sheetViews>
  <sheetFormatPr defaultRowHeight="12.75" x14ac:dyDescent="0.2"/>
  <cols>
    <col min="1" max="1" width="3" style="1" customWidth="1"/>
    <col min="2" max="2" width="0.42578125" style="1" customWidth="1"/>
    <col min="3" max="3" width="13.140625" style="1" customWidth="1"/>
    <col min="4" max="4" width="23.42578125" style="1" customWidth="1"/>
    <col min="5" max="5" width="7.7109375" style="1" customWidth="1"/>
    <col min="6" max="6" width="3" style="1" bestFit="1" customWidth="1"/>
    <col min="7" max="7" width="4.5703125" style="1" bestFit="1" customWidth="1"/>
    <col min="8" max="8" width="2" style="1" customWidth="1"/>
    <col min="9" max="9" width="4.5703125" style="1" bestFit="1" customWidth="1"/>
    <col min="10" max="10" width="5.5703125" style="1" customWidth="1"/>
    <col min="11" max="11" width="3.28515625" style="1" bestFit="1" customWidth="1"/>
    <col min="12" max="12" width="11.42578125" style="1" customWidth="1"/>
    <col min="13" max="13" width="0.28515625" style="1" customWidth="1"/>
    <col min="14" max="14" width="11" style="1" customWidth="1"/>
    <col min="15" max="15" width="0.28515625" style="1" customWidth="1"/>
    <col min="16" max="16" width="12" style="1" customWidth="1"/>
    <col min="17" max="17" width="10.42578125" style="1" customWidth="1"/>
    <col min="18" max="18" width="7.85546875" style="1" customWidth="1"/>
    <col min="19" max="21" width="9.140625" style="1"/>
    <col min="22" max="22" width="10" style="1" bestFit="1" customWidth="1"/>
    <col min="23" max="26" width="9.140625" style="1"/>
    <col min="27" max="27" width="13.7109375" style="1" hidden="1" customWidth="1"/>
    <col min="28" max="16384" width="9.140625" style="1"/>
  </cols>
  <sheetData>
    <row r="1" spans="1:27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AA1" s="2" t="s">
        <v>2</v>
      </c>
    </row>
    <row r="2" spans="1:27" x14ac:dyDescent="0.2">
      <c r="A2" s="4"/>
      <c r="B2" s="4"/>
      <c r="C2" s="7"/>
      <c r="D2" s="7"/>
      <c r="E2" s="7"/>
      <c r="F2" s="7"/>
      <c r="G2" s="7"/>
      <c r="H2" s="7"/>
      <c r="I2" s="7"/>
      <c r="J2" s="7"/>
      <c r="K2" s="7"/>
      <c r="L2" s="5"/>
      <c r="M2" s="7"/>
      <c r="N2" s="41" t="s">
        <v>49</v>
      </c>
      <c r="O2" s="7"/>
      <c r="P2" s="7"/>
      <c r="AA2" s="1" t="s">
        <v>0</v>
      </c>
    </row>
    <row r="3" spans="1:27" x14ac:dyDescent="0.2">
      <c r="A3" s="4"/>
      <c r="B3" s="4"/>
      <c r="C3"/>
      <c r="D3" s="7"/>
      <c r="E3" s="7"/>
      <c r="F3" s="7"/>
      <c r="G3" s="7"/>
      <c r="H3" s="7"/>
      <c r="I3" s="7"/>
      <c r="J3" s="7"/>
      <c r="K3" s="7"/>
      <c r="L3" s="183"/>
      <c r="M3" s="184"/>
      <c r="N3" s="184"/>
      <c r="O3" s="184"/>
      <c r="P3" s="184"/>
      <c r="AA3" s="1" t="s">
        <v>3</v>
      </c>
    </row>
    <row r="4" spans="1:27" x14ac:dyDescent="0.2">
      <c r="A4" s="4" t="s">
        <v>98</v>
      </c>
      <c r="B4" s="4"/>
      <c r="C4" s="4"/>
      <c r="D4" s="7"/>
      <c r="E4" s="7"/>
      <c r="F4" s="7"/>
      <c r="G4" s="7"/>
      <c r="H4" s="7"/>
      <c r="I4" s="7"/>
      <c r="J4" s="7"/>
      <c r="K4" s="7"/>
      <c r="L4" s="184"/>
      <c r="M4" s="184"/>
      <c r="N4" s="184"/>
      <c r="O4" s="184"/>
      <c r="P4" s="184"/>
      <c r="AA4" s="1" t="s">
        <v>4</v>
      </c>
    </row>
    <row r="5" spans="1:27" x14ac:dyDescent="0.2">
      <c r="A5" s="7" t="s">
        <v>23</v>
      </c>
      <c r="B5" s="4"/>
      <c r="C5" s="4"/>
      <c r="D5" s="7"/>
      <c r="E5" s="7"/>
      <c r="F5" s="7"/>
      <c r="G5" s="7"/>
      <c r="H5" s="7"/>
      <c r="I5" s="7"/>
      <c r="J5" s="7"/>
      <c r="K5" s="7"/>
      <c r="L5" s="184"/>
      <c r="M5" s="184"/>
      <c r="N5" s="184"/>
      <c r="O5" s="184"/>
      <c r="P5" s="184"/>
    </row>
    <row r="6" spans="1:27" x14ac:dyDescent="0.2">
      <c r="A6" s="7" t="s">
        <v>22</v>
      </c>
      <c r="B6" s="7"/>
      <c r="C6" s="7"/>
      <c r="D6" s="7"/>
      <c r="E6" s="7"/>
      <c r="F6" s="7"/>
      <c r="G6" s="7"/>
      <c r="H6" s="7"/>
      <c r="I6" s="7"/>
      <c r="J6" s="7"/>
      <c r="K6" s="7"/>
      <c r="L6" s="184"/>
      <c r="M6" s="184"/>
      <c r="N6" s="184"/>
      <c r="O6" s="184"/>
      <c r="P6" s="184"/>
    </row>
    <row r="7" spans="1:27" x14ac:dyDescent="0.2">
      <c r="A7" s="7" t="s">
        <v>6</v>
      </c>
      <c r="B7" s="7"/>
      <c r="C7" s="7"/>
      <c r="D7" s="7"/>
      <c r="E7" s="7"/>
      <c r="F7" s="7"/>
      <c r="G7" s="7"/>
      <c r="H7" s="7"/>
      <c r="I7" s="7"/>
      <c r="J7" s="7"/>
      <c r="K7" s="7"/>
      <c r="L7" s="184"/>
      <c r="M7" s="184"/>
      <c r="N7" s="184"/>
      <c r="O7" s="184"/>
      <c r="P7" s="184"/>
    </row>
    <row r="8" spans="1:27" x14ac:dyDescent="0.2">
      <c r="A8" s="82" t="s">
        <v>1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31"/>
      <c r="O8" s="7"/>
      <c r="P8" s="7"/>
    </row>
    <row r="9" spans="1:27" x14ac:dyDescent="0.2">
      <c r="A9" s="4"/>
      <c r="B9" s="4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0" spans="1:27" x14ac:dyDescent="0.2">
      <c r="A10" s="7"/>
      <c r="B10" s="7"/>
      <c r="C10" s="7" t="s">
        <v>7</v>
      </c>
      <c r="D10" s="46">
        <v>44971</v>
      </c>
      <c r="E10" s="7"/>
      <c r="F10" s="7"/>
      <c r="G10" s="7"/>
      <c r="H10" s="7"/>
      <c r="I10" s="7"/>
      <c r="J10" s="7"/>
      <c r="K10" s="7"/>
      <c r="L10" s="7" t="s">
        <v>8</v>
      </c>
      <c r="M10" s="7"/>
      <c r="N10" s="7" t="str">
        <f>D12</f>
        <v>Doyridas</v>
      </c>
      <c r="O10" s="7"/>
      <c r="P10" s="7"/>
    </row>
    <row r="11" spans="1:27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 t="s">
        <v>9</v>
      </c>
      <c r="M11" s="7"/>
      <c r="N11" s="7" t="s">
        <v>72</v>
      </c>
      <c r="O11" s="7"/>
      <c r="P11" s="7"/>
    </row>
    <row r="12" spans="1:27" x14ac:dyDescent="0.2">
      <c r="A12" s="7"/>
      <c r="B12" s="7"/>
      <c r="C12" s="7" t="s">
        <v>18</v>
      </c>
      <c r="D12" s="4" t="s">
        <v>65</v>
      </c>
      <c r="E12" s="7"/>
      <c r="F12" s="7"/>
      <c r="G12" s="7"/>
      <c r="H12" s="7"/>
      <c r="I12" s="7"/>
      <c r="J12" s="7"/>
      <c r="K12" s="7"/>
      <c r="L12" s="7"/>
      <c r="M12" s="7"/>
      <c r="N12" s="50"/>
      <c r="O12" s="7"/>
      <c r="P12" s="7"/>
    </row>
    <row r="13" spans="1:27" x14ac:dyDescent="0.2">
      <c r="A13" s="7"/>
      <c r="B13" s="7"/>
      <c r="C13" s="185" t="s">
        <v>16</v>
      </c>
      <c r="D13" s="185"/>
      <c r="E13" s="185"/>
      <c r="F13" s="185"/>
      <c r="G13" s="185"/>
      <c r="H13" s="185"/>
      <c r="I13" s="185"/>
      <c r="J13" s="185"/>
      <c r="K13" s="78"/>
      <c r="L13" s="25"/>
      <c r="M13" s="25"/>
      <c r="N13" s="25"/>
      <c r="O13" s="25"/>
      <c r="P13" s="25"/>
    </row>
    <row r="14" spans="1:27" x14ac:dyDescent="0.2">
      <c r="A14" s="7"/>
      <c r="B14" s="7"/>
      <c r="C14" s="185" t="s">
        <v>17</v>
      </c>
      <c r="D14" s="185"/>
      <c r="E14" s="185"/>
      <c r="F14" s="185"/>
      <c r="G14" s="185"/>
      <c r="H14" s="185"/>
      <c r="I14" s="185"/>
      <c r="J14" s="185"/>
      <c r="K14" s="78"/>
      <c r="L14" s="25"/>
      <c r="M14" s="25"/>
      <c r="N14" s="25"/>
      <c r="O14" s="25"/>
      <c r="P14" s="25"/>
    </row>
    <row r="15" spans="1:27" x14ac:dyDescent="0.2">
      <c r="A15" s="7"/>
      <c r="B15" s="7"/>
      <c r="C15" s="185"/>
      <c r="D15" s="185"/>
      <c r="E15" s="185"/>
      <c r="F15" s="185"/>
      <c r="G15" s="185"/>
      <c r="H15" s="185"/>
      <c r="I15" s="185"/>
      <c r="J15" s="185"/>
      <c r="K15" s="78"/>
      <c r="L15" s="25"/>
      <c r="M15" s="25"/>
      <c r="N15" s="25"/>
      <c r="O15" s="25"/>
      <c r="P15" s="25"/>
    </row>
    <row r="16" spans="1:27" ht="15" x14ac:dyDescent="0.2">
      <c r="A16" s="6"/>
      <c r="B16" s="6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4" t="s">
        <v>5</v>
      </c>
      <c r="O16" s="4"/>
      <c r="P16" s="67">
        <v>11015</v>
      </c>
    </row>
    <row r="17" spans="1:23" x14ac:dyDescent="0.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  <row r="18" spans="1:23" ht="18.75" customHeight="1" x14ac:dyDescent="0.2">
      <c r="A18" s="186" t="s">
        <v>13</v>
      </c>
      <c r="B18" s="187"/>
      <c r="C18" s="187"/>
      <c r="D18" s="187"/>
      <c r="E18" s="187"/>
      <c r="F18" s="187"/>
      <c r="G18" s="187"/>
      <c r="H18" s="187"/>
      <c r="I18" s="187"/>
      <c r="J18" s="188" t="s">
        <v>14</v>
      </c>
      <c r="K18" s="189"/>
      <c r="L18" s="8" t="s">
        <v>10</v>
      </c>
      <c r="M18" s="31"/>
      <c r="N18" s="8" t="s">
        <v>11</v>
      </c>
      <c r="O18" s="11"/>
      <c r="P18" s="8" t="s">
        <v>12</v>
      </c>
      <c r="Q18" s="84"/>
      <c r="R18" s="85"/>
      <c r="S18" s="86"/>
      <c r="T18" s="87"/>
    </row>
    <row r="19" spans="1:23" x14ac:dyDescent="0.2">
      <c r="A19" s="16"/>
      <c r="B19" s="16"/>
      <c r="C19" s="180"/>
      <c r="D19" s="180"/>
      <c r="E19" s="180"/>
      <c r="F19" s="180"/>
      <c r="G19" s="180"/>
      <c r="H19" s="180"/>
      <c r="I19" s="180"/>
      <c r="J19" s="7"/>
      <c r="K19" s="7"/>
      <c r="L19" s="17"/>
      <c r="M19" s="7"/>
      <c r="N19" s="12"/>
      <c r="O19" s="12"/>
      <c r="P19" s="12"/>
    </row>
    <row r="20" spans="1:23" x14ac:dyDescent="0.2">
      <c r="A20" s="33"/>
      <c r="B20" s="79"/>
      <c r="C20" s="36"/>
      <c r="D20" s="80"/>
      <c r="E20" s="19" t="s">
        <v>19</v>
      </c>
      <c r="F20" s="19"/>
      <c r="G20" s="19" t="s">
        <v>41</v>
      </c>
      <c r="H20" s="19"/>
      <c r="I20" s="45" t="s">
        <v>42</v>
      </c>
      <c r="J20" s="49"/>
      <c r="K20" s="49"/>
      <c r="L20" s="34"/>
      <c r="M20" s="7"/>
      <c r="N20" s="14"/>
      <c r="O20" s="12"/>
      <c r="P20" s="15"/>
    </row>
    <row r="21" spans="1:23" x14ac:dyDescent="0.2">
      <c r="A21" s="9">
        <v>1</v>
      </c>
      <c r="B21" s="16"/>
      <c r="C21" s="106" t="s">
        <v>52</v>
      </c>
      <c r="D21" s="49"/>
      <c r="E21" s="49">
        <v>300</v>
      </c>
      <c r="F21" s="49" t="s">
        <v>43</v>
      </c>
      <c r="G21" s="49">
        <v>60</v>
      </c>
      <c r="H21" s="43" t="s">
        <v>43</v>
      </c>
      <c r="I21" s="44">
        <v>300</v>
      </c>
      <c r="J21" s="51">
        <f>SUM(Q21)</f>
        <v>9</v>
      </c>
      <c r="K21" s="52" t="s">
        <v>44</v>
      </c>
      <c r="L21" s="13">
        <v>1</v>
      </c>
      <c r="M21" s="7"/>
      <c r="N21" s="14">
        <f>_xlfn.CEILING.MATH(Q21*R21)</f>
        <v>4050</v>
      </c>
      <c r="O21" s="12"/>
      <c r="P21" s="15">
        <f>IF($N21&lt;&gt;"",ROUND($L21*N21,2),"")</f>
        <v>4050</v>
      </c>
      <c r="Q21" s="32">
        <f>E21*I21/10000</f>
        <v>9</v>
      </c>
      <c r="R21" s="72">
        <v>450</v>
      </c>
      <c r="S21" s="2" t="s">
        <v>45</v>
      </c>
    </row>
    <row r="22" spans="1:23" x14ac:dyDescent="0.2">
      <c r="A22" s="9"/>
      <c r="B22" s="16"/>
      <c r="C22" s="78" t="s">
        <v>53</v>
      </c>
      <c r="D22" s="49"/>
      <c r="E22" s="49"/>
      <c r="F22" s="49"/>
      <c r="G22" s="49"/>
      <c r="H22" s="43"/>
      <c r="I22" s="44"/>
      <c r="J22" s="51"/>
      <c r="K22" s="52"/>
      <c r="L22" s="13"/>
      <c r="M22" s="7"/>
      <c r="N22" s="14"/>
      <c r="O22" s="12"/>
      <c r="P22" s="15"/>
      <c r="Q22" s="32"/>
      <c r="R22" s="72"/>
      <c r="S22" s="2"/>
    </row>
    <row r="23" spans="1:23" x14ac:dyDescent="0.2">
      <c r="A23" s="9"/>
      <c r="B23" s="16"/>
      <c r="C23" s="49" t="s">
        <v>54</v>
      </c>
      <c r="D23" s="49"/>
      <c r="E23" s="49"/>
      <c r="F23" s="49"/>
      <c r="G23" s="49"/>
      <c r="H23" s="49"/>
      <c r="I23" s="33"/>
      <c r="J23" s="21"/>
      <c r="K23" s="21"/>
      <c r="L23" s="13">
        <v>1</v>
      </c>
      <c r="M23" s="7"/>
      <c r="N23" s="14">
        <v>250</v>
      </c>
      <c r="O23" s="12"/>
      <c r="P23" s="15">
        <f>IF($N23&lt;&gt;"",ROUND($L23*N23,2),"")</f>
        <v>250</v>
      </c>
      <c r="R23" s="74"/>
      <c r="V23" s="108" t="s">
        <v>46</v>
      </c>
    </row>
    <row r="24" spans="1:23" x14ac:dyDescent="0.2">
      <c r="A24" s="9"/>
      <c r="B24" s="16"/>
      <c r="C24" s="21" t="s">
        <v>55</v>
      </c>
      <c r="D24" s="49"/>
      <c r="E24" s="49"/>
      <c r="F24" s="49"/>
      <c r="G24" s="49"/>
      <c r="H24" s="49"/>
      <c r="I24" s="33"/>
      <c r="J24" s="21"/>
      <c r="K24" s="21"/>
      <c r="L24" s="13">
        <v>1</v>
      </c>
      <c r="M24" s="7"/>
      <c r="N24" s="14">
        <f>_xlfn.CEILING.MATH(Q24*R24)</f>
        <v>144</v>
      </c>
      <c r="O24" s="12"/>
      <c r="P24" s="15">
        <f>IF($N24&lt;&gt;"",ROUND($L24*N24,2),"")</f>
        <v>144</v>
      </c>
      <c r="Q24" s="32">
        <f>(V24*1)*(I21/100)</f>
        <v>18</v>
      </c>
      <c r="R24" s="72">
        <v>8</v>
      </c>
      <c r="S24" s="2" t="s">
        <v>47</v>
      </c>
      <c r="V24" s="109">
        <v>6</v>
      </c>
      <c r="W24" s="2"/>
    </row>
    <row r="25" spans="1:23" x14ac:dyDescent="0.2">
      <c r="A25" s="9"/>
      <c r="B25" s="16"/>
      <c r="C25" s="49" t="s">
        <v>56</v>
      </c>
      <c r="D25" s="49"/>
      <c r="E25" s="49"/>
      <c r="F25" s="49"/>
      <c r="G25" s="49"/>
      <c r="H25" s="49"/>
      <c r="I25" s="33"/>
      <c r="J25" s="21"/>
      <c r="K25" s="21"/>
      <c r="L25" s="13"/>
      <c r="M25" s="7"/>
      <c r="N25" s="14"/>
      <c r="O25" s="12"/>
      <c r="P25" s="15"/>
      <c r="Q25" s="32"/>
      <c r="R25" s="72"/>
      <c r="S25" s="2"/>
      <c r="V25" s="3"/>
      <c r="W25" s="2"/>
    </row>
    <row r="26" spans="1:23" x14ac:dyDescent="0.2">
      <c r="A26" s="9"/>
      <c r="B26" s="16"/>
      <c r="C26" s="49" t="s">
        <v>57</v>
      </c>
      <c r="D26" s="49"/>
      <c r="E26" s="49"/>
      <c r="F26" s="49"/>
      <c r="G26" s="49"/>
      <c r="H26" s="49"/>
      <c r="I26" s="33"/>
      <c r="J26" s="21"/>
      <c r="K26" s="21"/>
      <c r="L26" s="13"/>
      <c r="M26" s="7"/>
      <c r="N26" s="14"/>
      <c r="O26" s="12"/>
      <c r="P26" s="15"/>
      <c r="R26" s="74"/>
      <c r="V26" s="3"/>
      <c r="W26" s="2"/>
    </row>
    <row r="27" spans="1:23" x14ac:dyDescent="0.2">
      <c r="A27" s="9"/>
      <c r="B27" s="16"/>
      <c r="C27" s="49" t="s">
        <v>58</v>
      </c>
      <c r="D27" s="49"/>
      <c r="E27" s="49"/>
      <c r="F27" s="49"/>
      <c r="G27" s="49"/>
      <c r="H27" s="47"/>
      <c r="I27" s="48"/>
      <c r="J27" s="53"/>
      <c r="K27" s="54"/>
      <c r="L27" s="13">
        <v>1</v>
      </c>
      <c r="M27" s="7"/>
      <c r="N27" s="14">
        <f>_xlfn.CEILING.MATH(Q27*R27)</f>
        <v>0</v>
      </c>
      <c r="O27" s="12"/>
      <c r="P27" s="15">
        <f>IF($N27&lt;&gt;"",ROUND($L27*N27,2),"")</f>
        <v>0</v>
      </c>
      <c r="Q27" s="32">
        <f>E27/100</f>
        <v>0</v>
      </c>
      <c r="R27" s="72">
        <v>400</v>
      </c>
      <c r="S27" s="2" t="s">
        <v>48</v>
      </c>
      <c r="W27" s="2"/>
    </row>
    <row r="28" spans="1:23" x14ac:dyDescent="0.2">
      <c r="A28" s="9"/>
      <c r="B28" s="16"/>
      <c r="C28" s="49" t="s">
        <v>59</v>
      </c>
      <c r="D28" s="49"/>
      <c r="E28" s="49"/>
      <c r="F28" s="49"/>
      <c r="G28" s="49"/>
      <c r="H28" s="43"/>
      <c r="I28" s="44"/>
      <c r="J28" s="51"/>
      <c r="K28" s="52"/>
      <c r="L28" s="13"/>
      <c r="M28" s="7"/>
      <c r="N28" s="14"/>
      <c r="O28" s="12"/>
      <c r="P28" s="15"/>
      <c r="Q28" s="32"/>
      <c r="W28" s="2"/>
    </row>
    <row r="29" spans="1:23" x14ac:dyDescent="0.2">
      <c r="A29" s="81"/>
      <c r="B29" s="79"/>
      <c r="C29" s="49" t="s">
        <v>60</v>
      </c>
      <c r="D29" s="49"/>
      <c r="E29" s="49"/>
      <c r="F29" s="49"/>
      <c r="G29" s="49"/>
      <c r="H29" s="49"/>
      <c r="I29" s="33"/>
      <c r="J29" s="21"/>
      <c r="K29" s="21"/>
      <c r="L29" s="13"/>
      <c r="M29" s="7"/>
      <c r="N29" s="14"/>
      <c r="O29" s="12"/>
      <c r="P29" s="15"/>
      <c r="R29" s="74"/>
      <c r="V29" s="3"/>
    </row>
    <row r="30" spans="1:23" x14ac:dyDescent="0.2">
      <c r="A30" s="33"/>
      <c r="B30" s="79"/>
      <c r="C30" s="21" t="s">
        <v>61</v>
      </c>
      <c r="D30" s="35"/>
      <c r="E30" s="35"/>
      <c r="F30" s="35"/>
      <c r="G30" s="35"/>
      <c r="H30" s="76"/>
      <c r="I30" s="83"/>
      <c r="J30" s="51"/>
      <c r="K30" s="54"/>
      <c r="L30" s="13"/>
      <c r="M30" s="7"/>
      <c r="N30" s="27"/>
      <c r="O30" s="12"/>
      <c r="P30" s="29"/>
      <c r="Q30" s="32"/>
      <c r="R30" s="72"/>
      <c r="S30" s="2"/>
    </row>
    <row r="31" spans="1:23" x14ac:dyDescent="0.2">
      <c r="A31" s="81"/>
      <c r="B31" s="79"/>
      <c r="C31" s="7" t="s">
        <v>62</v>
      </c>
      <c r="D31" s="35"/>
      <c r="E31" s="35"/>
      <c r="F31" s="35"/>
      <c r="G31" s="35"/>
      <c r="H31" s="43"/>
      <c r="I31" s="44"/>
      <c r="J31" s="51"/>
      <c r="K31" s="52"/>
      <c r="L31" s="13"/>
      <c r="M31" s="7"/>
      <c r="N31" s="14"/>
      <c r="O31" s="12"/>
      <c r="P31" s="15"/>
      <c r="Q31" s="32"/>
      <c r="R31" s="74"/>
      <c r="W31" s="2"/>
    </row>
    <row r="32" spans="1:23" x14ac:dyDescent="0.2">
      <c r="A32" s="81"/>
      <c r="B32" s="79"/>
      <c r="C32" s="78"/>
      <c r="D32" s="78"/>
      <c r="E32" s="78"/>
      <c r="F32" s="78"/>
      <c r="G32" s="78"/>
      <c r="H32" s="43"/>
      <c r="I32" s="44"/>
      <c r="J32" s="51"/>
      <c r="K32" s="52"/>
      <c r="L32" s="13"/>
      <c r="M32" s="7"/>
      <c r="N32" s="14"/>
      <c r="O32" s="12"/>
      <c r="P32" s="15"/>
      <c r="Q32" s="32"/>
      <c r="R32" s="74"/>
      <c r="W32" s="2"/>
    </row>
    <row r="33" spans="1:24" x14ac:dyDescent="0.2">
      <c r="A33" s="81"/>
      <c r="B33" s="79"/>
      <c r="C33" s="78"/>
      <c r="D33" s="78"/>
      <c r="E33" s="78"/>
      <c r="F33" s="78"/>
      <c r="G33" s="78"/>
      <c r="H33" s="43"/>
      <c r="I33" s="44"/>
      <c r="J33" s="51"/>
      <c r="K33" s="52"/>
      <c r="L33" s="13"/>
      <c r="M33" s="7"/>
      <c r="N33" s="14"/>
      <c r="O33" s="12"/>
      <c r="P33" s="15"/>
      <c r="Q33" s="32"/>
      <c r="R33" s="74"/>
      <c r="W33" s="2"/>
    </row>
    <row r="34" spans="1:24" x14ac:dyDescent="0.2">
      <c r="A34" s="33"/>
      <c r="B34" s="79"/>
      <c r="C34" s="30"/>
      <c r="D34" s="80"/>
      <c r="E34" s="80"/>
      <c r="F34" s="80"/>
      <c r="G34" s="80"/>
      <c r="H34" s="38"/>
      <c r="I34" s="38"/>
      <c r="J34" s="21"/>
      <c r="K34" s="21"/>
      <c r="L34" s="49"/>
      <c r="M34" s="7"/>
      <c r="N34" s="14"/>
      <c r="O34" s="12"/>
      <c r="P34" s="15"/>
      <c r="R34" s="74"/>
      <c r="V34" s="3"/>
    </row>
    <row r="35" spans="1:24" x14ac:dyDescent="0.2">
      <c r="A35" s="33"/>
      <c r="B35" s="79"/>
      <c r="C35" s="192" t="s">
        <v>40</v>
      </c>
      <c r="D35" s="192"/>
      <c r="E35" s="192"/>
      <c r="F35" s="192"/>
      <c r="G35" s="192"/>
      <c r="H35" s="49"/>
      <c r="I35" s="33"/>
      <c r="J35" s="49"/>
      <c r="K35" s="49"/>
      <c r="L35" s="13"/>
      <c r="M35" s="7"/>
      <c r="N35" s="14"/>
      <c r="O35" s="12"/>
      <c r="P35" s="29"/>
      <c r="Q35" s="32"/>
      <c r="R35" s="72"/>
      <c r="S35" s="2"/>
    </row>
    <row r="36" spans="1:24" x14ac:dyDescent="0.2">
      <c r="A36" s="33"/>
      <c r="B36" s="79"/>
      <c r="C36" s="35" t="s">
        <v>64</v>
      </c>
      <c r="D36" s="35"/>
      <c r="E36" s="35"/>
      <c r="F36" s="35"/>
      <c r="G36" s="35"/>
      <c r="H36" s="21"/>
      <c r="I36" s="35"/>
      <c r="J36" s="42">
        <f>SUM(J27)</f>
        <v>0</v>
      </c>
      <c r="K36" s="39" t="s">
        <v>20</v>
      </c>
      <c r="L36" s="13">
        <v>1</v>
      </c>
      <c r="M36" s="7"/>
      <c r="N36" s="14">
        <f>_xlfn.CEILING.MATH(J36*R36)</f>
        <v>0</v>
      </c>
      <c r="O36" s="12"/>
      <c r="P36" s="29">
        <f>L36*N36</f>
        <v>0</v>
      </c>
      <c r="R36" s="72">
        <v>60</v>
      </c>
      <c r="S36" s="72">
        <v>500</v>
      </c>
      <c r="T36" s="179" t="s">
        <v>119</v>
      </c>
      <c r="V36" s="3"/>
    </row>
    <row r="37" spans="1:24" x14ac:dyDescent="0.2">
      <c r="A37" s="33"/>
      <c r="B37" s="79"/>
      <c r="C37" s="35" t="str">
        <f>C21</f>
        <v>WARDROΒES</v>
      </c>
      <c r="D37" s="35"/>
      <c r="E37" s="68"/>
      <c r="F37" s="35"/>
      <c r="G37" s="35"/>
      <c r="H37" s="49"/>
      <c r="I37" s="33"/>
      <c r="J37" s="42">
        <f>J21</f>
        <v>9</v>
      </c>
      <c r="K37" s="39" t="s">
        <v>63</v>
      </c>
      <c r="L37" s="13">
        <v>1</v>
      </c>
      <c r="M37" s="7"/>
      <c r="N37" s="14">
        <f>_xlfn.CEILING.MATH(J37*R37)</f>
        <v>360</v>
      </c>
      <c r="O37" s="12"/>
      <c r="P37" s="29">
        <f>L37*N37</f>
        <v>360</v>
      </c>
      <c r="R37" s="72">
        <v>40</v>
      </c>
      <c r="S37" s="2"/>
      <c r="X37" s="73"/>
    </row>
    <row r="38" spans="1:24" x14ac:dyDescent="0.2">
      <c r="A38" s="9"/>
      <c r="B38" s="16"/>
      <c r="C38" s="38" t="s">
        <v>67</v>
      </c>
      <c r="D38" s="38"/>
      <c r="E38" s="69"/>
      <c r="F38" s="38"/>
      <c r="G38" s="38"/>
      <c r="H38" s="30"/>
      <c r="I38" s="69"/>
      <c r="J38" s="76">
        <v>2</v>
      </c>
      <c r="K38" s="70" t="s">
        <v>70</v>
      </c>
      <c r="L38" s="26">
        <v>1</v>
      </c>
      <c r="M38" s="25"/>
      <c r="N38" s="14">
        <f>_xlfn.CEILING.MATH(J38*R38)</f>
        <v>100</v>
      </c>
      <c r="O38" s="28"/>
      <c r="P38" s="29">
        <f>L38*N38</f>
        <v>100</v>
      </c>
      <c r="R38" s="75">
        <v>50</v>
      </c>
      <c r="S38" s="107" t="s">
        <v>66</v>
      </c>
      <c r="X38" s="73"/>
    </row>
    <row r="39" spans="1:24" x14ac:dyDescent="0.2">
      <c r="A39" s="9"/>
      <c r="B39" s="16"/>
      <c r="C39" s="38" t="s">
        <v>68</v>
      </c>
      <c r="D39" s="38"/>
      <c r="E39" s="69"/>
      <c r="F39" s="38"/>
      <c r="G39" s="38"/>
      <c r="H39" s="30"/>
      <c r="I39" s="69"/>
      <c r="J39" s="76">
        <f>SUM(J31)</f>
        <v>0</v>
      </c>
      <c r="K39" s="70" t="s">
        <v>70</v>
      </c>
      <c r="L39" s="26">
        <v>1</v>
      </c>
      <c r="M39" s="25"/>
      <c r="N39" s="14">
        <f>_xlfn.CEILING.MATH(J39*R39)</f>
        <v>0</v>
      </c>
      <c r="O39" s="28"/>
      <c r="P39" s="29">
        <f>L39*N39</f>
        <v>0</v>
      </c>
      <c r="R39" s="75">
        <v>40</v>
      </c>
      <c r="V39" s="3"/>
    </row>
    <row r="40" spans="1:24" x14ac:dyDescent="0.2">
      <c r="A40" s="9"/>
      <c r="B40" s="16"/>
      <c r="C40" s="35" t="s">
        <v>69</v>
      </c>
      <c r="D40" s="35"/>
      <c r="E40" s="68"/>
      <c r="F40" s="35"/>
      <c r="G40" s="35"/>
      <c r="H40" s="21"/>
      <c r="I40" s="68"/>
      <c r="J40" s="42">
        <f>SUM(J33)</f>
        <v>0</v>
      </c>
      <c r="K40" s="39" t="s">
        <v>63</v>
      </c>
      <c r="L40" s="13">
        <v>1</v>
      </c>
      <c r="M40" s="7"/>
      <c r="N40" s="14">
        <f>_xlfn.CEILING.MATH(J40*R40)</f>
        <v>0</v>
      </c>
      <c r="O40" s="12"/>
      <c r="P40" s="29">
        <f>L40*N40</f>
        <v>0</v>
      </c>
      <c r="R40" s="72">
        <v>35</v>
      </c>
      <c r="V40" s="3"/>
    </row>
    <row r="41" spans="1:24" x14ac:dyDescent="0.2">
      <c r="A41" s="9"/>
      <c r="B41" s="16"/>
      <c r="C41" s="38"/>
      <c r="D41" s="38"/>
      <c r="E41" s="69"/>
      <c r="F41" s="38"/>
      <c r="G41" s="38"/>
      <c r="H41" s="30"/>
      <c r="I41" s="69"/>
      <c r="J41" s="76"/>
      <c r="K41" s="70"/>
      <c r="L41" s="26"/>
      <c r="M41" s="25"/>
      <c r="N41" s="14"/>
      <c r="O41" s="28"/>
      <c r="P41" s="29"/>
      <c r="R41" s="75"/>
      <c r="S41" s="2"/>
      <c r="V41" s="3"/>
    </row>
    <row r="42" spans="1:24" x14ac:dyDescent="0.2">
      <c r="A42" s="9"/>
      <c r="B42" s="16"/>
      <c r="C42" s="181"/>
      <c r="D42" s="181"/>
      <c r="E42" s="181"/>
      <c r="F42" s="181"/>
      <c r="G42" s="181"/>
      <c r="H42" s="30"/>
      <c r="I42" s="69"/>
      <c r="J42" s="42"/>
      <c r="K42" s="70"/>
      <c r="L42" s="26"/>
      <c r="M42" s="25"/>
      <c r="N42" s="14"/>
      <c r="O42" s="28"/>
      <c r="P42" s="29"/>
      <c r="R42" s="71"/>
      <c r="V42" s="3"/>
    </row>
    <row r="43" spans="1:24" x14ac:dyDescent="0.2">
      <c r="A43" s="9"/>
      <c r="B43" s="16"/>
      <c r="C43" s="182" t="s">
        <v>24</v>
      </c>
      <c r="D43" s="182"/>
      <c r="E43" s="182"/>
      <c r="F43" s="182"/>
      <c r="G43" s="182"/>
      <c r="H43" s="88"/>
      <c r="I43" s="89"/>
      <c r="J43" s="90"/>
      <c r="K43" s="91"/>
      <c r="L43" s="92"/>
      <c r="M43" s="61"/>
      <c r="N43" s="93">
        <v>0</v>
      </c>
      <c r="O43" s="94"/>
      <c r="P43" s="95">
        <f>N43</f>
        <v>0</v>
      </c>
      <c r="Q43" s="32"/>
      <c r="R43" s="40"/>
      <c r="S43" s="2"/>
      <c r="V43" s="3"/>
    </row>
    <row r="44" spans="1:24" x14ac:dyDescent="0.2">
      <c r="A44" s="9"/>
      <c r="B44" s="16"/>
      <c r="C44" s="104"/>
      <c r="D44" s="104"/>
      <c r="E44" s="104"/>
      <c r="F44" s="104"/>
      <c r="G44" s="104"/>
      <c r="H44" s="30"/>
      <c r="I44" s="69"/>
      <c r="J44" s="105"/>
      <c r="K44" s="70"/>
      <c r="L44" s="26"/>
      <c r="M44" s="25"/>
      <c r="N44" s="27"/>
      <c r="O44" s="28"/>
      <c r="P44" s="29"/>
      <c r="Q44" s="32"/>
      <c r="R44" s="40"/>
      <c r="S44" s="2"/>
      <c r="V44" s="3"/>
    </row>
    <row r="45" spans="1:24" x14ac:dyDescent="0.2">
      <c r="A45" s="9"/>
      <c r="B45" s="16"/>
      <c r="C45" s="104"/>
      <c r="D45" s="104"/>
      <c r="E45" s="104"/>
      <c r="F45" s="104"/>
      <c r="G45" s="104"/>
      <c r="H45" s="30"/>
      <c r="I45" s="69"/>
      <c r="J45" s="105"/>
      <c r="K45" s="70"/>
      <c r="L45" s="26"/>
      <c r="M45" s="25"/>
      <c r="N45" s="27"/>
      <c r="O45" s="28"/>
      <c r="P45" s="29"/>
      <c r="Q45" s="32"/>
      <c r="R45" s="40"/>
      <c r="S45" s="2"/>
      <c r="V45" s="3"/>
    </row>
    <row r="46" spans="1:24" x14ac:dyDescent="0.2">
      <c r="A46" s="9"/>
      <c r="B46" s="16"/>
      <c r="C46" s="104"/>
      <c r="D46" s="104"/>
      <c r="E46" s="104"/>
      <c r="F46" s="104"/>
      <c r="G46" s="104"/>
      <c r="H46" s="30"/>
      <c r="I46" s="69"/>
      <c r="J46" s="105"/>
      <c r="K46" s="70"/>
      <c r="L46" s="26"/>
      <c r="M46" s="25"/>
      <c r="N46" s="27"/>
      <c r="O46" s="28"/>
      <c r="P46" s="29"/>
      <c r="Q46" s="32"/>
      <c r="R46" s="40"/>
      <c r="S46" s="2"/>
      <c r="V46" s="3"/>
    </row>
    <row r="47" spans="1:24" x14ac:dyDescent="0.2">
      <c r="A47" s="9"/>
      <c r="B47" s="16"/>
      <c r="C47" s="49"/>
      <c r="D47" s="30"/>
      <c r="E47" s="30"/>
      <c r="F47" s="30"/>
      <c r="G47" s="30"/>
      <c r="H47" s="30"/>
      <c r="I47" s="30"/>
      <c r="J47" s="7"/>
      <c r="K47" s="7"/>
      <c r="L47" s="13"/>
      <c r="M47" s="7"/>
      <c r="N47" s="14"/>
      <c r="O47" s="12"/>
      <c r="P47" s="15"/>
      <c r="Q47" s="32"/>
      <c r="R47" s="40"/>
      <c r="S47" s="2"/>
      <c r="V47" s="3"/>
    </row>
    <row r="48" spans="1:24" x14ac:dyDescent="0.2">
      <c r="A48" s="9"/>
      <c r="B48" s="16"/>
      <c r="C48" s="35" t="s">
        <v>25</v>
      </c>
      <c r="D48" s="30"/>
      <c r="E48" s="30"/>
      <c r="F48" s="30"/>
      <c r="G48" s="30"/>
      <c r="H48" s="30"/>
      <c r="I48" s="30"/>
      <c r="J48" s="7"/>
      <c r="K48" s="7"/>
      <c r="L48" s="13"/>
      <c r="M48" s="7"/>
      <c r="N48" s="14"/>
      <c r="O48" s="12"/>
      <c r="P48" s="15"/>
      <c r="Q48" s="32"/>
      <c r="R48" s="40"/>
      <c r="S48" s="2"/>
      <c r="V48" s="3"/>
    </row>
    <row r="49" spans="1:22" x14ac:dyDescent="0.2">
      <c r="A49" s="19"/>
      <c r="B49" s="16"/>
      <c r="C49" s="49" t="s">
        <v>26</v>
      </c>
      <c r="D49" s="30"/>
      <c r="E49" s="30"/>
      <c r="F49" s="30"/>
      <c r="G49" s="30"/>
      <c r="H49" s="30"/>
      <c r="I49" s="30"/>
      <c r="J49" s="7"/>
      <c r="K49" s="7"/>
      <c r="L49" s="13"/>
      <c r="M49" s="7"/>
      <c r="N49" s="14"/>
      <c r="O49" s="12"/>
      <c r="P49" s="15"/>
      <c r="Q49" s="32"/>
      <c r="R49" s="40"/>
      <c r="S49" s="2"/>
      <c r="V49" s="3"/>
    </row>
    <row r="50" spans="1:22" ht="12" customHeight="1" x14ac:dyDescent="0.2">
      <c r="A50" s="19"/>
      <c r="B50" s="16"/>
      <c r="C50" s="49" t="s">
        <v>27</v>
      </c>
      <c r="D50" s="30"/>
      <c r="E50" s="30"/>
      <c r="F50" s="30"/>
      <c r="G50" s="30"/>
      <c r="H50" s="30"/>
      <c r="I50" s="30"/>
      <c r="J50" s="7"/>
      <c r="K50" s="7"/>
      <c r="L50" s="13"/>
      <c r="M50" s="7"/>
      <c r="N50" s="14"/>
      <c r="O50" s="12"/>
      <c r="P50" s="15"/>
      <c r="V50" s="3"/>
    </row>
    <row r="51" spans="1:22" ht="12" customHeight="1" x14ac:dyDescent="0.2">
      <c r="A51" s="19"/>
      <c r="B51" s="16"/>
      <c r="C51" s="35" t="s">
        <v>28</v>
      </c>
      <c r="D51" s="35"/>
      <c r="E51" s="35"/>
      <c r="F51" s="35"/>
      <c r="G51" s="35"/>
      <c r="H51" s="21"/>
      <c r="I51" s="49"/>
      <c r="J51" s="7"/>
      <c r="K51" s="7"/>
      <c r="L51" s="13"/>
      <c r="M51" s="7"/>
      <c r="N51" s="14"/>
      <c r="O51" s="12"/>
      <c r="P51" s="15"/>
      <c r="V51" s="3"/>
    </row>
    <row r="52" spans="1:22" ht="12.75" customHeight="1" x14ac:dyDescent="0.2">
      <c r="A52" s="19"/>
      <c r="B52" s="16"/>
      <c r="C52" s="193" t="s">
        <v>29</v>
      </c>
      <c r="D52" s="193"/>
      <c r="E52" s="193"/>
      <c r="F52" s="193"/>
      <c r="G52" s="193"/>
      <c r="H52" s="194"/>
      <c r="I52" s="194"/>
      <c r="J52" s="194"/>
      <c r="K52" s="7"/>
      <c r="L52" s="13"/>
      <c r="M52" s="7"/>
      <c r="N52" s="14"/>
      <c r="O52" s="12"/>
      <c r="P52" s="15"/>
      <c r="V52" s="3"/>
    </row>
    <row r="53" spans="1:22" x14ac:dyDescent="0.2">
      <c r="A53" s="19"/>
      <c r="B53" s="16"/>
      <c r="C53" s="35"/>
      <c r="D53" s="35"/>
      <c r="E53" s="35"/>
      <c r="F53" s="35"/>
      <c r="G53" s="35"/>
      <c r="H53" s="49"/>
      <c r="I53" s="49"/>
      <c r="J53" s="7"/>
      <c r="K53" s="7"/>
      <c r="L53" s="13"/>
      <c r="M53" s="7"/>
      <c r="N53" s="14"/>
      <c r="O53" s="12"/>
      <c r="P53" s="15"/>
      <c r="V53" s="3"/>
    </row>
    <row r="54" spans="1:22" ht="12.75" customHeight="1" x14ac:dyDescent="0.2">
      <c r="A54" s="19"/>
      <c r="B54" s="16"/>
      <c r="C54" s="55" t="s">
        <v>30</v>
      </c>
      <c r="D54" s="56"/>
      <c r="E54" s="56"/>
      <c r="F54" s="56"/>
      <c r="G54" s="56"/>
      <c r="H54" s="56"/>
      <c r="I54" s="56"/>
      <c r="J54" s="57"/>
      <c r="K54" s="58"/>
      <c r="L54" s="13"/>
      <c r="M54" s="7"/>
      <c r="N54" s="14"/>
      <c r="O54" s="12"/>
      <c r="P54" s="15"/>
      <c r="Q54" s="32"/>
      <c r="R54" s="40"/>
      <c r="S54" s="2"/>
      <c r="V54" s="3"/>
    </row>
    <row r="55" spans="1:22" ht="12.75" customHeight="1" x14ac:dyDescent="0.2">
      <c r="A55" s="19"/>
      <c r="B55" s="16"/>
      <c r="C55" s="59" t="s">
        <v>31</v>
      </c>
      <c r="D55" s="60"/>
      <c r="E55" s="195">
        <f>P63/2</f>
        <v>3040.48</v>
      </c>
      <c r="F55" s="196"/>
      <c r="G55" s="60"/>
      <c r="H55" s="60"/>
      <c r="I55" s="60"/>
      <c r="J55" s="61"/>
      <c r="K55" s="62"/>
      <c r="L55" s="13"/>
      <c r="M55" s="7"/>
      <c r="N55" s="14"/>
      <c r="O55" s="12"/>
      <c r="P55" s="15"/>
      <c r="Q55" s="32"/>
      <c r="R55" s="40"/>
      <c r="S55" s="2"/>
      <c r="V55" s="3"/>
    </row>
    <row r="56" spans="1:22" x14ac:dyDescent="0.2">
      <c r="A56" s="19"/>
      <c r="B56" s="16"/>
      <c r="C56" s="63" t="s">
        <v>39</v>
      </c>
      <c r="D56" s="64"/>
      <c r="E56" s="197">
        <f>P63/2</f>
        <v>3040.48</v>
      </c>
      <c r="F56" s="198"/>
      <c r="G56" s="64"/>
      <c r="H56" s="64"/>
      <c r="I56" s="64"/>
      <c r="J56" s="65"/>
      <c r="K56" s="66"/>
      <c r="L56" s="13"/>
      <c r="M56" s="7"/>
      <c r="N56" s="14"/>
      <c r="O56" s="12"/>
      <c r="P56" s="15"/>
      <c r="V56" s="3"/>
    </row>
    <row r="57" spans="1:22" x14ac:dyDescent="0.2">
      <c r="A57" s="19"/>
      <c r="B57" s="16"/>
      <c r="C57" s="97" t="s">
        <v>38</v>
      </c>
      <c r="D57" s="98"/>
      <c r="E57" s="99"/>
      <c r="F57" s="100"/>
      <c r="G57" s="98"/>
      <c r="H57" s="98"/>
      <c r="I57" s="98"/>
      <c r="J57" s="101"/>
      <c r="K57" s="101"/>
      <c r="L57" s="13"/>
      <c r="M57" s="7"/>
      <c r="N57" s="14"/>
      <c r="O57" s="12"/>
      <c r="P57" s="15"/>
      <c r="Q57" s="32"/>
      <c r="R57" s="40"/>
      <c r="S57" s="2"/>
      <c r="V57" s="3"/>
    </row>
    <row r="58" spans="1:22" x14ac:dyDescent="0.2">
      <c r="A58" s="19"/>
      <c r="B58" s="16"/>
      <c r="C58" s="96" t="s">
        <v>50</v>
      </c>
      <c r="D58" s="96"/>
      <c r="E58" s="96"/>
      <c r="F58" s="96"/>
      <c r="G58" s="96"/>
      <c r="H58" s="98"/>
      <c r="I58" s="98"/>
      <c r="J58" s="101"/>
      <c r="K58" s="101"/>
      <c r="L58" s="13"/>
      <c r="M58" s="7"/>
      <c r="N58" s="14"/>
      <c r="O58" s="12"/>
      <c r="P58" s="15"/>
      <c r="Q58" s="32"/>
      <c r="R58" s="40"/>
      <c r="S58" s="2"/>
      <c r="V58" s="3"/>
    </row>
    <row r="59" spans="1:22" x14ac:dyDescent="0.2">
      <c r="A59" s="19"/>
      <c r="B59" s="16"/>
      <c r="C59" s="199" t="s">
        <v>51</v>
      </c>
      <c r="D59" s="199"/>
      <c r="E59" s="199"/>
      <c r="F59" s="199"/>
      <c r="G59" s="199"/>
      <c r="H59" s="199"/>
      <c r="I59" s="199"/>
      <c r="J59" s="200"/>
      <c r="K59" s="200"/>
      <c r="L59" s="13"/>
      <c r="M59" s="7"/>
      <c r="N59" s="14"/>
      <c r="O59" s="12"/>
      <c r="P59" s="15"/>
      <c r="Q59" s="32"/>
      <c r="R59" s="40"/>
      <c r="S59" s="2"/>
      <c r="V59" s="3"/>
    </row>
    <row r="60" spans="1:22" x14ac:dyDescent="0.2">
      <c r="A60" s="7"/>
      <c r="B60" s="7"/>
      <c r="C60" s="37"/>
      <c r="D60" s="7"/>
      <c r="E60" s="7"/>
      <c r="F60" s="7"/>
      <c r="G60" s="7"/>
      <c r="H60" s="7"/>
      <c r="I60" s="7"/>
      <c r="J60" s="7"/>
      <c r="K60" s="7"/>
      <c r="L60" s="10">
        <f>SUM(L20:L59)</f>
        <v>9</v>
      </c>
      <c r="M60" s="7"/>
      <c r="N60" s="77" t="s">
        <v>15</v>
      </c>
      <c r="O60" s="7"/>
      <c r="P60" s="18">
        <f>SUM(P20:P59)</f>
        <v>4904</v>
      </c>
    </row>
    <row r="61" spans="1:22" x14ac:dyDescent="0.2">
      <c r="A61" s="7"/>
      <c r="B61" s="7"/>
      <c r="C61" s="7" t="s">
        <v>32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7" t="s">
        <v>33</v>
      </c>
      <c r="O61" s="7"/>
      <c r="P61" s="18">
        <f>P60*24%</f>
        <v>1176.96</v>
      </c>
    </row>
    <row r="62" spans="1:22" x14ac:dyDescent="0.2">
      <c r="A62" s="7"/>
      <c r="B62" s="7"/>
      <c r="C62" s="7" t="s">
        <v>34</v>
      </c>
      <c r="D62" s="7"/>
      <c r="E62" s="7"/>
      <c r="F62" s="7"/>
      <c r="G62" s="7"/>
      <c r="H62" s="7"/>
      <c r="I62" s="7"/>
      <c r="J62" s="7"/>
      <c r="K62" s="7"/>
      <c r="L62" s="190"/>
      <c r="M62" s="201"/>
      <c r="N62" s="201"/>
      <c r="O62" s="7"/>
      <c r="P62" s="18"/>
    </row>
    <row r="63" spans="1:22" x14ac:dyDescent="0.2">
      <c r="A63" s="7"/>
      <c r="B63" s="7"/>
      <c r="C63" s="7" t="s">
        <v>35</v>
      </c>
      <c r="D63" s="7"/>
      <c r="E63" s="7"/>
      <c r="F63" s="7"/>
      <c r="G63" s="7"/>
      <c r="H63" s="7"/>
      <c r="I63" s="190" t="s">
        <v>36</v>
      </c>
      <c r="J63" s="191"/>
      <c r="K63" s="191"/>
      <c r="L63" s="191"/>
      <c r="M63" s="191"/>
      <c r="N63" s="191"/>
      <c r="O63" s="7"/>
      <c r="P63" s="18">
        <f>P60+P61+P62</f>
        <v>6080.96</v>
      </c>
    </row>
    <row r="64" spans="1:22" x14ac:dyDescent="0.2">
      <c r="A64" s="9"/>
      <c r="B64" s="16"/>
      <c r="C64" s="30" t="s">
        <v>37</v>
      </c>
      <c r="D64" s="78"/>
      <c r="E64" s="49"/>
      <c r="F64" s="49"/>
      <c r="G64" s="49"/>
      <c r="H64" s="49"/>
      <c r="I64" s="49"/>
      <c r="J64" s="7"/>
      <c r="K64" s="7"/>
      <c r="L64" s="13"/>
      <c r="M64" s="7"/>
      <c r="N64" s="14"/>
      <c r="O64" s="12"/>
      <c r="P64" s="15"/>
    </row>
    <row r="65" spans="1:16" x14ac:dyDescent="0.2">
      <c r="A65" s="22"/>
      <c r="B65" s="23"/>
      <c r="C65" s="24"/>
      <c r="D65" s="78"/>
      <c r="E65" s="78"/>
      <c r="F65" s="78"/>
      <c r="G65" s="78"/>
      <c r="H65" s="78"/>
      <c r="I65" s="78"/>
      <c r="J65" s="25"/>
      <c r="K65" s="25"/>
      <c r="L65" s="26"/>
      <c r="M65" s="25"/>
      <c r="N65" s="27"/>
      <c r="O65" s="28"/>
      <c r="P65" s="29"/>
    </row>
    <row r="66" spans="1:16" x14ac:dyDescent="0.2">
      <c r="A66" s="22"/>
      <c r="B66" s="23"/>
      <c r="C66" s="24"/>
      <c r="D66" s="78"/>
      <c r="E66" s="78"/>
      <c r="F66" s="78"/>
      <c r="G66" s="78"/>
      <c r="H66" s="78"/>
      <c r="I66" s="78"/>
      <c r="J66" s="25"/>
      <c r="K66" s="25"/>
      <c r="L66" s="26"/>
      <c r="M66" s="25"/>
      <c r="N66" s="27"/>
      <c r="O66" s="28"/>
      <c r="P66" s="29"/>
    </row>
    <row r="67" spans="1:16" x14ac:dyDescent="0.2">
      <c r="A67" s="9"/>
      <c r="B67" s="16"/>
      <c r="C67" s="78"/>
      <c r="D67" s="49"/>
      <c r="E67" s="49"/>
      <c r="F67" s="49"/>
      <c r="G67" s="49"/>
      <c r="H67" s="49"/>
      <c r="I67" s="49"/>
      <c r="J67" s="7"/>
      <c r="K67" s="7"/>
      <c r="L67" s="13"/>
      <c r="M67" s="7"/>
      <c r="N67" s="14"/>
      <c r="O67" s="12"/>
      <c r="P67" s="15"/>
    </row>
    <row r="68" spans="1:16" x14ac:dyDescent="0.2">
      <c r="A68" s="9"/>
      <c r="B68" s="16"/>
      <c r="C68" s="20"/>
      <c r="D68" s="49"/>
      <c r="E68" s="49"/>
      <c r="F68" s="49"/>
      <c r="G68" s="49"/>
      <c r="H68" s="49"/>
      <c r="I68" s="49"/>
      <c r="J68" s="7"/>
      <c r="K68" s="7"/>
      <c r="L68" s="13"/>
      <c r="M68" s="7"/>
      <c r="N68" s="14"/>
      <c r="O68" s="12"/>
      <c r="P68" s="15"/>
    </row>
    <row r="69" spans="1:16" x14ac:dyDescent="0.2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</row>
    <row r="70" spans="1:16" x14ac:dyDescent="0.2">
      <c r="A70" s="4"/>
      <c r="B70" s="4"/>
      <c r="C70" s="7"/>
      <c r="D70" s="7"/>
      <c r="E70" s="7"/>
      <c r="F70" s="7"/>
      <c r="G70" s="7"/>
      <c r="H70" s="7"/>
      <c r="I70" s="7"/>
      <c r="J70" s="7"/>
      <c r="K70" s="7"/>
      <c r="L70" s="5"/>
      <c r="M70" s="7"/>
      <c r="N70" s="41" t="s">
        <v>49</v>
      </c>
      <c r="O70" s="7"/>
      <c r="P70" s="7"/>
    </row>
    <row r="71" spans="1:16" x14ac:dyDescent="0.2">
      <c r="A71" s="4"/>
      <c r="B71" s="4"/>
      <c r="C71"/>
      <c r="D71" s="7"/>
      <c r="E71" s="7"/>
      <c r="F71" s="7"/>
      <c r="G71" s="7"/>
      <c r="H71" s="7"/>
      <c r="I71" s="7"/>
      <c r="J71" s="7"/>
      <c r="K71" s="7"/>
      <c r="L71" s="183">
        <f>L3</f>
        <v>0</v>
      </c>
      <c r="M71" s="184"/>
      <c r="N71" s="184"/>
      <c r="O71" s="184"/>
      <c r="P71" s="184"/>
    </row>
    <row r="72" spans="1:16" x14ac:dyDescent="0.2">
      <c r="A72" s="4" t="s">
        <v>21</v>
      </c>
      <c r="B72" s="4"/>
      <c r="C72" s="4"/>
      <c r="D72" s="7"/>
      <c r="E72" s="7"/>
      <c r="F72" s="7"/>
      <c r="G72" s="7"/>
      <c r="H72" s="7"/>
      <c r="I72" s="7"/>
      <c r="J72" s="7"/>
      <c r="K72" s="7"/>
      <c r="L72" s="184"/>
      <c r="M72" s="184"/>
      <c r="N72" s="184"/>
      <c r="O72" s="184"/>
      <c r="P72" s="184"/>
    </row>
    <row r="73" spans="1:16" x14ac:dyDescent="0.2">
      <c r="A73" s="7" t="s">
        <v>23</v>
      </c>
      <c r="B73" s="4"/>
      <c r="C73" s="4"/>
      <c r="D73" s="7"/>
      <c r="E73" s="7"/>
      <c r="F73" s="7"/>
      <c r="G73" s="7"/>
      <c r="H73" s="7"/>
      <c r="I73" s="7"/>
      <c r="J73" s="7"/>
      <c r="K73" s="7"/>
      <c r="L73" s="184"/>
      <c r="M73" s="184"/>
      <c r="N73" s="184"/>
      <c r="O73" s="184"/>
      <c r="P73" s="184"/>
    </row>
    <row r="74" spans="1:16" x14ac:dyDescent="0.2">
      <c r="A74" s="7" t="s">
        <v>22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184"/>
      <c r="M74" s="184"/>
      <c r="N74" s="184"/>
      <c r="O74" s="184"/>
      <c r="P74" s="184"/>
    </row>
    <row r="75" spans="1:16" x14ac:dyDescent="0.2">
      <c r="A75" s="7" t="s">
        <v>6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184"/>
      <c r="M75" s="184"/>
      <c r="N75" s="184"/>
      <c r="O75" s="184"/>
      <c r="P75" s="184"/>
    </row>
    <row r="76" spans="1:16" x14ac:dyDescent="0.2">
      <c r="A76" s="82" t="s">
        <v>1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31"/>
      <c r="O76" s="7"/>
      <c r="P76" s="7"/>
    </row>
    <row r="77" spans="1:16" x14ac:dyDescent="0.2">
      <c r="A77" s="4"/>
      <c r="B77" s="4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</row>
    <row r="78" spans="1:16" x14ac:dyDescent="0.2">
      <c r="A78" s="7"/>
      <c r="B78" s="7"/>
      <c r="C78" s="7" t="s">
        <v>7</v>
      </c>
      <c r="D78" s="46">
        <f>D10</f>
        <v>44971</v>
      </c>
      <c r="E78" s="7"/>
      <c r="F78" s="7"/>
      <c r="G78" s="7"/>
      <c r="H78" s="7"/>
      <c r="I78" s="7"/>
      <c r="J78" s="7"/>
      <c r="K78" s="7"/>
      <c r="L78" s="7" t="s">
        <v>8</v>
      </c>
      <c r="M78" s="7"/>
      <c r="N78" s="7" t="str">
        <f>D80</f>
        <v>Doyridas</v>
      </c>
      <c r="O78" s="7"/>
      <c r="P78" s="7"/>
    </row>
    <row r="79" spans="1:16" x14ac:dyDescent="0.2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 t="s">
        <v>9</v>
      </c>
      <c r="M79" s="7"/>
      <c r="N79" s="7" t="str">
        <f>N11</f>
        <v xml:space="preserve">6930/969969   </v>
      </c>
      <c r="O79" s="7"/>
      <c r="P79" s="7"/>
    </row>
    <row r="80" spans="1:16" x14ac:dyDescent="0.2">
      <c r="A80" s="7"/>
      <c r="B80" s="7"/>
      <c r="C80" s="7" t="s">
        <v>18</v>
      </c>
      <c r="D80" s="4" t="str">
        <f>D12</f>
        <v>Doyridas</v>
      </c>
      <c r="E80" s="7"/>
      <c r="F80" s="7"/>
      <c r="G80" s="7"/>
      <c r="H80" s="7"/>
      <c r="I80" s="7"/>
      <c r="J80" s="7"/>
      <c r="K80" s="7"/>
      <c r="L80" s="7"/>
      <c r="M80" s="7"/>
      <c r="N80" s="50"/>
      <c r="O80" s="7"/>
      <c r="P80" s="7"/>
    </row>
    <row r="81" spans="1:16" x14ac:dyDescent="0.2">
      <c r="A81" s="7"/>
      <c r="B81" s="7"/>
      <c r="C81" s="185" t="s">
        <v>16</v>
      </c>
      <c r="D81" s="185"/>
      <c r="E81" s="185"/>
      <c r="F81" s="185"/>
      <c r="G81" s="185"/>
      <c r="H81" s="185"/>
      <c r="I81" s="185"/>
      <c r="J81" s="185"/>
      <c r="K81" s="78"/>
      <c r="L81" s="25"/>
      <c r="M81" s="25"/>
      <c r="N81" s="25"/>
      <c r="O81" s="25"/>
      <c r="P81" s="25"/>
    </row>
    <row r="82" spans="1:16" x14ac:dyDescent="0.2">
      <c r="A82" s="7"/>
      <c r="B82" s="7"/>
      <c r="C82" s="185" t="s">
        <v>17</v>
      </c>
      <c r="D82" s="185"/>
      <c r="E82" s="185"/>
      <c r="F82" s="185"/>
      <c r="G82" s="185"/>
      <c r="H82" s="185"/>
      <c r="I82" s="185"/>
      <c r="J82" s="185"/>
      <c r="K82" s="78"/>
      <c r="L82" s="25"/>
      <c r="M82" s="25"/>
      <c r="N82" s="25"/>
      <c r="O82" s="25"/>
      <c r="P82" s="25"/>
    </row>
    <row r="83" spans="1:16" x14ac:dyDescent="0.2">
      <c r="A83" s="7"/>
      <c r="B83" s="7"/>
      <c r="C83" s="185"/>
      <c r="D83" s="185"/>
      <c r="E83" s="185"/>
      <c r="F83" s="185"/>
      <c r="G83" s="185"/>
      <c r="H83" s="185"/>
      <c r="I83" s="185"/>
      <c r="J83" s="185"/>
      <c r="K83" s="78"/>
      <c r="L83" s="25"/>
      <c r="M83" s="25"/>
      <c r="N83" s="25"/>
      <c r="O83" s="25"/>
      <c r="P83" s="25"/>
    </row>
    <row r="84" spans="1:16" ht="15" x14ac:dyDescent="0.2">
      <c r="A84" s="6"/>
      <c r="B84" s="6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4" t="s">
        <v>5</v>
      </c>
      <c r="O84" s="4"/>
      <c r="P84" s="67">
        <f>P16</f>
        <v>11015</v>
      </c>
    </row>
    <row r="85" spans="1:16" x14ac:dyDescent="0.2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</row>
    <row r="86" spans="1:16" ht="21" x14ac:dyDescent="0.2">
      <c r="A86" s="186" t="s">
        <v>13</v>
      </c>
      <c r="B86" s="187"/>
      <c r="C86" s="187"/>
      <c r="D86" s="187"/>
      <c r="E86" s="187"/>
      <c r="F86" s="187"/>
      <c r="G86" s="187"/>
      <c r="H86" s="187"/>
      <c r="I86" s="187"/>
      <c r="J86" s="188" t="s">
        <v>14</v>
      </c>
      <c r="K86" s="189"/>
      <c r="L86" s="8" t="s">
        <v>10</v>
      </c>
      <c r="M86" s="31"/>
      <c r="N86" s="8" t="s">
        <v>11</v>
      </c>
      <c r="O86" s="11"/>
      <c r="P86" s="8" t="s">
        <v>12</v>
      </c>
    </row>
    <row r="87" spans="1:16" x14ac:dyDescent="0.2">
      <c r="A87" s="16"/>
      <c r="B87" s="16"/>
      <c r="C87" s="180"/>
      <c r="D87" s="180"/>
      <c r="E87" s="180"/>
      <c r="F87" s="180"/>
      <c r="G87" s="180"/>
      <c r="H87" s="180"/>
      <c r="I87" s="180"/>
      <c r="J87" s="7"/>
      <c r="K87" s="7"/>
      <c r="L87" s="17"/>
      <c r="M87" s="7"/>
      <c r="N87" s="12"/>
      <c r="O87" s="12"/>
      <c r="P87" s="12"/>
    </row>
    <row r="88" spans="1:16" x14ac:dyDescent="0.2">
      <c r="A88" s="33"/>
      <c r="B88" s="79"/>
      <c r="C88" s="36"/>
      <c r="D88" s="80"/>
      <c r="E88" s="19" t="s">
        <v>19</v>
      </c>
      <c r="F88" s="19"/>
      <c r="G88" s="19" t="s">
        <v>41</v>
      </c>
      <c r="H88" s="19"/>
      <c r="I88" s="45" t="s">
        <v>42</v>
      </c>
      <c r="J88" s="49"/>
      <c r="K88" s="49"/>
      <c r="L88" s="34"/>
      <c r="M88" s="7"/>
      <c r="N88" s="14"/>
      <c r="O88" s="12"/>
      <c r="P88" s="15"/>
    </row>
    <row r="89" spans="1:16" x14ac:dyDescent="0.2">
      <c r="A89" s="9" t="s">
        <v>71</v>
      </c>
      <c r="B89" s="16"/>
      <c r="C89" s="106" t="str">
        <f>C21</f>
        <v>WARDROΒES</v>
      </c>
      <c r="D89" s="49"/>
      <c r="E89" s="49"/>
      <c r="F89" s="49"/>
      <c r="G89" s="49"/>
      <c r="H89" s="43"/>
      <c r="I89" s="44"/>
      <c r="J89" s="51"/>
      <c r="K89" s="52"/>
      <c r="L89" s="13">
        <v>1</v>
      </c>
      <c r="M89" s="7"/>
      <c r="N89" s="14">
        <f>P60</f>
        <v>4904</v>
      </c>
      <c r="O89" s="12"/>
      <c r="P89" s="15">
        <f>IF($N89&lt;&gt;"",ROUND($L89*N89,2),"")</f>
        <v>4904</v>
      </c>
    </row>
    <row r="90" spans="1:16" x14ac:dyDescent="0.2">
      <c r="A90" s="9"/>
      <c r="B90" s="16"/>
      <c r="C90" s="78"/>
      <c r="D90" s="49"/>
      <c r="E90" s="49"/>
      <c r="F90" s="49"/>
      <c r="G90" s="49"/>
      <c r="H90" s="43"/>
      <c r="I90" s="44"/>
      <c r="J90" s="51"/>
      <c r="K90" s="52"/>
      <c r="L90" s="13"/>
      <c r="M90" s="7"/>
      <c r="N90" s="14"/>
      <c r="O90" s="12"/>
      <c r="P90" s="15"/>
    </row>
    <row r="91" spans="1:16" x14ac:dyDescent="0.2">
      <c r="A91" s="9" t="s">
        <v>97</v>
      </c>
      <c r="B91" s="16"/>
      <c r="C91" s="106">
        <f>C32</f>
        <v>0</v>
      </c>
      <c r="D91" s="49"/>
      <c r="E91" s="49"/>
      <c r="F91" s="49"/>
      <c r="G91" s="49"/>
      <c r="H91" s="49"/>
      <c r="I91" s="33"/>
      <c r="J91" s="21"/>
      <c r="K91" s="21"/>
      <c r="L91" s="13"/>
      <c r="M91" s="7"/>
      <c r="N91" s="14"/>
      <c r="O91" s="12"/>
      <c r="P91" s="15"/>
    </row>
    <row r="92" spans="1:16" x14ac:dyDescent="0.2">
      <c r="A92" s="9"/>
      <c r="B92" s="16"/>
      <c r="C92" s="21"/>
      <c r="D92" s="49"/>
      <c r="E92" s="49"/>
      <c r="F92" s="49"/>
      <c r="G92" s="49"/>
      <c r="H92" s="49"/>
      <c r="I92" s="33"/>
      <c r="J92" s="21"/>
      <c r="K92" s="21"/>
      <c r="L92" s="13"/>
      <c r="M92" s="7"/>
      <c r="N92" s="14"/>
      <c r="O92" s="12"/>
      <c r="P92" s="15"/>
    </row>
    <row r="93" spans="1:16" x14ac:dyDescent="0.2">
      <c r="A93" s="9"/>
      <c r="B93" s="16"/>
      <c r="C93" s="49"/>
      <c r="D93" s="49"/>
      <c r="E93" s="49"/>
      <c r="F93" s="49"/>
      <c r="G93" s="49"/>
      <c r="H93" s="49"/>
      <c r="I93" s="33"/>
      <c r="J93" s="21"/>
      <c r="K93" s="21"/>
      <c r="L93" s="13"/>
      <c r="M93" s="7"/>
      <c r="N93" s="14"/>
      <c r="O93" s="12"/>
      <c r="P93" s="15"/>
    </row>
    <row r="94" spans="1:16" x14ac:dyDescent="0.2">
      <c r="A94" s="9"/>
      <c r="B94" s="16"/>
      <c r="C94" s="49"/>
      <c r="D94" s="49"/>
      <c r="E94" s="49"/>
      <c r="F94" s="49"/>
      <c r="G94" s="49"/>
      <c r="H94" s="49"/>
      <c r="I94" s="33"/>
      <c r="J94" s="21"/>
      <c r="K94" s="21"/>
      <c r="L94" s="13"/>
      <c r="M94" s="7"/>
      <c r="N94" s="14"/>
      <c r="O94" s="12"/>
      <c r="P94" s="15"/>
    </row>
    <row r="95" spans="1:16" x14ac:dyDescent="0.2">
      <c r="A95" s="9"/>
      <c r="B95" s="16"/>
      <c r="C95" s="49"/>
      <c r="D95" s="49"/>
      <c r="E95" s="49"/>
      <c r="F95" s="49"/>
      <c r="G95" s="49"/>
      <c r="H95" s="47"/>
      <c r="I95" s="48"/>
      <c r="J95" s="53"/>
      <c r="K95" s="54"/>
      <c r="L95" s="13"/>
      <c r="M95" s="7"/>
      <c r="N95" s="14"/>
      <c r="O95" s="12"/>
      <c r="P95" s="15"/>
    </row>
    <row r="96" spans="1:16" x14ac:dyDescent="0.2">
      <c r="A96" s="9"/>
      <c r="B96" s="16"/>
      <c r="C96" s="49"/>
      <c r="D96" s="49"/>
      <c r="E96" s="49"/>
      <c r="F96" s="49"/>
      <c r="G96" s="49"/>
      <c r="H96" s="43"/>
      <c r="I96" s="44"/>
      <c r="J96" s="51"/>
      <c r="K96" s="52"/>
      <c r="L96" s="13"/>
      <c r="M96" s="7"/>
      <c r="N96" s="14"/>
      <c r="O96" s="12"/>
      <c r="P96" s="15"/>
    </row>
    <row r="97" spans="1:22" x14ac:dyDescent="0.2">
      <c r="A97" s="81"/>
      <c r="B97" s="79"/>
      <c r="C97" s="49"/>
      <c r="D97" s="49"/>
      <c r="E97" s="49"/>
      <c r="F97" s="49"/>
      <c r="G97" s="49"/>
      <c r="H97" s="49"/>
      <c r="I97" s="33"/>
      <c r="J97" s="21"/>
      <c r="K97" s="21"/>
      <c r="L97" s="13"/>
      <c r="M97" s="7"/>
      <c r="N97" s="14"/>
      <c r="O97" s="12"/>
      <c r="P97" s="15"/>
    </row>
    <row r="98" spans="1:22" x14ac:dyDescent="0.2">
      <c r="A98" s="33"/>
      <c r="B98" s="79"/>
      <c r="C98" s="21"/>
      <c r="D98" s="35"/>
      <c r="E98" s="35"/>
      <c r="F98" s="35"/>
      <c r="G98" s="35"/>
      <c r="H98" s="76"/>
      <c r="I98" s="83"/>
      <c r="J98" s="51"/>
      <c r="K98" s="54"/>
      <c r="L98" s="13"/>
      <c r="M98" s="7"/>
      <c r="N98" s="27"/>
      <c r="O98" s="12"/>
      <c r="P98" s="29"/>
    </row>
    <row r="99" spans="1:22" x14ac:dyDescent="0.2">
      <c r="A99" s="81"/>
      <c r="B99" s="79"/>
      <c r="C99" s="7"/>
      <c r="D99" s="35"/>
      <c r="E99" s="35"/>
      <c r="F99" s="35"/>
      <c r="G99" s="35"/>
      <c r="H99" s="43"/>
      <c r="I99" s="44"/>
      <c r="J99" s="51"/>
      <c r="K99" s="52"/>
      <c r="L99" s="13"/>
      <c r="M99" s="7"/>
      <c r="N99" s="14"/>
      <c r="O99" s="12"/>
      <c r="P99" s="15"/>
    </row>
    <row r="100" spans="1:22" x14ac:dyDescent="0.2">
      <c r="A100" s="81"/>
      <c r="B100" s="79"/>
      <c r="C100" s="78"/>
      <c r="D100" s="78"/>
      <c r="E100" s="78"/>
      <c r="F100" s="78"/>
      <c r="G100" s="78"/>
      <c r="H100" s="43"/>
      <c r="I100" s="44"/>
      <c r="J100" s="51"/>
      <c r="K100" s="52"/>
      <c r="L100" s="13"/>
      <c r="M100" s="7"/>
      <c r="N100" s="14"/>
      <c r="O100" s="12"/>
      <c r="P100" s="15"/>
    </row>
    <row r="101" spans="1:22" x14ac:dyDescent="0.2">
      <c r="A101" s="81"/>
      <c r="B101" s="79"/>
      <c r="C101" s="78"/>
      <c r="D101" s="78"/>
      <c r="E101" s="78"/>
      <c r="F101" s="78"/>
      <c r="G101" s="78"/>
      <c r="H101" s="43"/>
      <c r="I101" s="44"/>
      <c r="J101" s="51"/>
      <c r="K101" s="52"/>
      <c r="L101" s="13"/>
      <c r="M101" s="7"/>
      <c r="N101" s="14"/>
      <c r="O101" s="12"/>
      <c r="P101" s="15"/>
    </row>
    <row r="102" spans="1:22" x14ac:dyDescent="0.2">
      <c r="A102" s="33"/>
      <c r="B102" s="79"/>
      <c r="C102" s="30"/>
      <c r="D102" s="80"/>
      <c r="E102" s="80"/>
      <c r="F102" s="80"/>
      <c r="G102" s="80"/>
      <c r="H102" s="38"/>
      <c r="I102" s="38"/>
      <c r="J102" s="21"/>
      <c r="K102" s="21"/>
      <c r="L102" s="49"/>
      <c r="M102" s="7"/>
      <c r="N102" s="14"/>
      <c r="O102" s="12"/>
      <c r="P102" s="15"/>
    </row>
    <row r="103" spans="1:22" x14ac:dyDescent="0.2">
      <c r="A103" s="33"/>
      <c r="B103" s="79"/>
      <c r="C103" s="192" t="s">
        <v>40</v>
      </c>
      <c r="D103" s="192"/>
      <c r="E103" s="192"/>
      <c r="F103" s="192"/>
      <c r="G103" s="192"/>
      <c r="H103" s="49"/>
      <c r="I103" s="33"/>
      <c r="J103" s="49"/>
      <c r="K103" s="49"/>
      <c r="L103" s="13"/>
      <c r="M103" s="7"/>
      <c r="N103" s="14"/>
      <c r="O103" s="12"/>
      <c r="P103" s="29"/>
    </row>
    <row r="104" spans="1:22" x14ac:dyDescent="0.2">
      <c r="A104" s="33"/>
      <c r="B104" s="79"/>
      <c r="C104" s="35" t="s">
        <v>64</v>
      </c>
      <c r="D104" s="35"/>
      <c r="E104" s="35"/>
      <c r="F104" s="35"/>
      <c r="G104" s="35"/>
      <c r="H104" s="21"/>
      <c r="I104" s="35"/>
      <c r="J104" s="42">
        <f>SUM(J95)</f>
        <v>0</v>
      </c>
      <c r="K104" s="39" t="s">
        <v>20</v>
      </c>
      <c r="L104" s="13">
        <v>1</v>
      </c>
      <c r="M104" s="7"/>
      <c r="N104" s="14">
        <f>_xlfn.CEILING.MATH(J104*R104)</f>
        <v>0</v>
      </c>
      <c r="O104" s="12"/>
      <c r="P104" s="29">
        <f>L104*N104</f>
        <v>0</v>
      </c>
      <c r="R104" s="72">
        <v>60</v>
      </c>
      <c r="S104" s="72">
        <v>500</v>
      </c>
      <c r="T104" s="179" t="s">
        <v>119</v>
      </c>
      <c r="V104" s="3"/>
    </row>
    <row r="105" spans="1:22" x14ac:dyDescent="0.2">
      <c r="A105" s="33"/>
      <c r="B105" s="79"/>
      <c r="C105" s="35" t="str">
        <f>C89</f>
        <v>WARDROΒES</v>
      </c>
      <c r="D105" s="35"/>
      <c r="E105" s="68"/>
      <c r="F105" s="35"/>
      <c r="G105" s="35"/>
      <c r="H105" s="49"/>
      <c r="I105" s="33"/>
      <c r="J105" s="42">
        <f>J89</f>
        <v>0</v>
      </c>
      <c r="K105" s="39" t="s">
        <v>63</v>
      </c>
      <c r="L105" s="13">
        <v>1</v>
      </c>
      <c r="M105" s="7"/>
      <c r="N105" s="14">
        <f>_xlfn.CEILING.MATH(J105*R105)</f>
        <v>0</v>
      </c>
      <c r="O105" s="12"/>
      <c r="P105" s="29">
        <f>L105*N105</f>
        <v>0</v>
      </c>
      <c r="R105" s="72">
        <v>40</v>
      </c>
      <c r="S105" s="2"/>
    </row>
    <row r="106" spans="1:22" x14ac:dyDescent="0.2">
      <c r="A106" s="9"/>
      <c r="B106" s="16"/>
      <c r="C106" s="38" t="s">
        <v>67</v>
      </c>
      <c r="D106" s="38"/>
      <c r="E106" s="69"/>
      <c r="F106" s="38"/>
      <c r="G106" s="38"/>
      <c r="H106" s="30"/>
      <c r="I106" s="69"/>
      <c r="J106" s="76">
        <v>2</v>
      </c>
      <c r="K106" s="70" t="s">
        <v>70</v>
      </c>
      <c r="L106" s="26">
        <v>1</v>
      </c>
      <c r="M106" s="25"/>
      <c r="N106" s="14">
        <f>_xlfn.CEILING.MATH(J106*R106)</f>
        <v>100</v>
      </c>
      <c r="O106" s="28"/>
      <c r="P106" s="29">
        <f>L106*N106</f>
        <v>100</v>
      </c>
      <c r="R106" s="75">
        <v>50</v>
      </c>
      <c r="S106" s="107" t="s">
        <v>66</v>
      </c>
    </row>
    <row r="107" spans="1:22" x14ac:dyDescent="0.2">
      <c r="A107" s="9"/>
      <c r="B107" s="16"/>
      <c r="C107" s="38" t="s">
        <v>68</v>
      </c>
      <c r="D107" s="38"/>
      <c r="E107" s="69"/>
      <c r="F107" s="38"/>
      <c r="G107" s="38"/>
      <c r="H107" s="30"/>
      <c r="I107" s="69"/>
      <c r="J107" s="76">
        <f>SUM(J99)</f>
        <v>0</v>
      </c>
      <c r="K107" s="70" t="s">
        <v>70</v>
      </c>
      <c r="L107" s="26">
        <v>1</v>
      </c>
      <c r="M107" s="25"/>
      <c r="N107" s="14">
        <f>_xlfn.CEILING.MATH(J107*R107)</f>
        <v>0</v>
      </c>
      <c r="O107" s="28"/>
      <c r="P107" s="29">
        <f>L107*N107</f>
        <v>0</v>
      </c>
      <c r="R107" s="75">
        <v>40</v>
      </c>
    </row>
    <row r="108" spans="1:22" x14ac:dyDescent="0.2">
      <c r="A108" s="9"/>
      <c r="B108" s="16"/>
      <c r="C108" s="35" t="s">
        <v>69</v>
      </c>
      <c r="D108" s="35"/>
      <c r="E108" s="68"/>
      <c r="F108" s="35"/>
      <c r="G108" s="35"/>
      <c r="H108" s="21"/>
      <c r="I108" s="68"/>
      <c r="J108" s="42">
        <f>SUM(J101)</f>
        <v>0</v>
      </c>
      <c r="K108" s="39" t="s">
        <v>63</v>
      </c>
      <c r="L108" s="13">
        <v>1</v>
      </c>
      <c r="M108" s="7"/>
      <c r="N108" s="14">
        <f>_xlfn.CEILING.MATH(J108*R108)</f>
        <v>0</v>
      </c>
      <c r="O108" s="12"/>
      <c r="P108" s="29">
        <f>L108*N108</f>
        <v>0</v>
      </c>
      <c r="R108" s="72">
        <v>35</v>
      </c>
    </row>
    <row r="109" spans="1:22" x14ac:dyDescent="0.2">
      <c r="A109" s="9"/>
      <c r="B109" s="16"/>
      <c r="C109" s="38"/>
      <c r="D109" s="38"/>
      <c r="E109" s="69"/>
      <c r="F109" s="38"/>
      <c r="G109" s="38"/>
      <c r="H109" s="30"/>
      <c r="I109" s="69"/>
      <c r="J109" s="76"/>
      <c r="K109" s="70"/>
      <c r="L109" s="26"/>
      <c r="M109" s="25"/>
      <c r="N109" s="14"/>
      <c r="O109" s="28"/>
      <c r="P109" s="29"/>
    </row>
    <row r="110" spans="1:22" x14ac:dyDescent="0.2">
      <c r="A110" s="9"/>
      <c r="B110" s="16"/>
      <c r="C110" s="181"/>
      <c r="D110" s="181"/>
      <c r="E110" s="181"/>
      <c r="F110" s="181"/>
      <c r="G110" s="181"/>
      <c r="H110" s="30"/>
      <c r="I110" s="69"/>
      <c r="J110" s="42"/>
      <c r="K110" s="70"/>
      <c r="L110" s="26"/>
      <c r="M110" s="25"/>
      <c r="N110" s="14"/>
      <c r="O110" s="28"/>
      <c r="P110" s="29"/>
    </row>
    <row r="111" spans="1:22" x14ac:dyDescent="0.2">
      <c r="A111" s="9"/>
      <c r="B111" s="16"/>
      <c r="C111" s="182" t="s">
        <v>24</v>
      </c>
      <c r="D111" s="182"/>
      <c r="E111" s="182"/>
      <c r="F111" s="182"/>
      <c r="G111" s="182"/>
      <c r="H111" s="88"/>
      <c r="I111" s="89"/>
      <c r="J111" s="90"/>
      <c r="K111" s="91"/>
      <c r="L111" s="92"/>
      <c r="M111" s="61"/>
      <c r="N111" s="93">
        <v>0</v>
      </c>
      <c r="O111" s="94"/>
      <c r="P111" s="95">
        <f>N111</f>
        <v>0</v>
      </c>
    </row>
    <row r="112" spans="1:22" x14ac:dyDescent="0.2">
      <c r="A112" s="9"/>
      <c r="B112" s="16"/>
      <c r="C112" s="104"/>
      <c r="D112" s="104"/>
      <c r="E112" s="104"/>
      <c r="F112" s="104"/>
      <c r="G112" s="104"/>
      <c r="H112" s="30"/>
      <c r="I112" s="69"/>
      <c r="J112" s="105"/>
      <c r="K112" s="70"/>
      <c r="L112" s="26"/>
      <c r="M112" s="25"/>
      <c r="N112" s="27"/>
      <c r="O112" s="28"/>
      <c r="P112" s="29"/>
    </row>
    <row r="113" spans="1:16" x14ac:dyDescent="0.2">
      <c r="A113" s="9"/>
      <c r="B113" s="16"/>
      <c r="C113" s="49"/>
      <c r="D113" s="30"/>
      <c r="E113" s="30"/>
      <c r="F113" s="30"/>
      <c r="G113" s="30"/>
      <c r="H113" s="30"/>
      <c r="I113" s="30"/>
      <c r="J113" s="7"/>
      <c r="K113" s="7"/>
      <c r="L113" s="13"/>
      <c r="M113" s="7"/>
      <c r="N113" s="14"/>
      <c r="O113" s="12"/>
      <c r="P113" s="15"/>
    </row>
    <row r="114" spans="1:16" x14ac:dyDescent="0.2">
      <c r="A114" s="9"/>
      <c r="B114" s="16"/>
      <c r="C114" s="35" t="s">
        <v>25</v>
      </c>
      <c r="D114" s="30"/>
      <c r="E114" s="30"/>
      <c r="F114" s="30"/>
      <c r="G114" s="30"/>
      <c r="H114" s="30"/>
      <c r="I114" s="30"/>
      <c r="J114" s="7"/>
      <c r="K114" s="7"/>
      <c r="L114" s="13"/>
      <c r="M114" s="7"/>
      <c r="N114" s="14"/>
      <c r="O114" s="12"/>
      <c r="P114" s="15"/>
    </row>
    <row r="115" spans="1:16" x14ac:dyDescent="0.2">
      <c r="A115" s="19"/>
      <c r="B115" s="16"/>
      <c r="C115" s="49" t="s">
        <v>26</v>
      </c>
      <c r="D115" s="30"/>
      <c r="E115" s="30"/>
      <c r="F115" s="30"/>
      <c r="G115" s="30"/>
      <c r="H115" s="30"/>
      <c r="I115" s="30"/>
      <c r="J115" s="7"/>
      <c r="K115" s="7"/>
      <c r="L115" s="13"/>
      <c r="M115" s="7"/>
      <c r="N115" s="14"/>
      <c r="O115" s="12"/>
      <c r="P115" s="15"/>
    </row>
    <row r="116" spans="1:16" x14ac:dyDescent="0.2">
      <c r="A116" s="19"/>
      <c r="B116" s="16"/>
      <c r="C116" s="49" t="s">
        <v>27</v>
      </c>
      <c r="D116" s="30"/>
      <c r="E116" s="30"/>
      <c r="F116" s="30"/>
      <c r="G116" s="30"/>
      <c r="H116" s="30"/>
      <c r="I116" s="30"/>
      <c r="J116" s="7"/>
      <c r="K116" s="7"/>
      <c r="L116" s="13"/>
      <c r="M116" s="7"/>
      <c r="N116" s="14"/>
      <c r="O116" s="12"/>
      <c r="P116" s="15"/>
    </row>
    <row r="117" spans="1:16" x14ac:dyDescent="0.2">
      <c r="A117" s="19"/>
      <c r="B117" s="16"/>
      <c r="C117" s="35" t="s">
        <v>101</v>
      </c>
      <c r="D117" s="35"/>
      <c r="E117" s="35"/>
      <c r="F117" s="35"/>
      <c r="G117" s="35"/>
      <c r="H117" s="21"/>
      <c r="I117" s="49"/>
      <c r="J117" s="7"/>
      <c r="K117" s="7"/>
      <c r="L117" s="13"/>
      <c r="M117" s="7"/>
      <c r="N117" s="14"/>
      <c r="O117" s="12"/>
      <c r="P117" s="15"/>
    </row>
    <row r="118" spans="1:16" x14ac:dyDescent="0.2">
      <c r="A118" s="19"/>
      <c r="B118" s="16"/>
      <c r="C118" s="202" t="s">
        <v>100</v>
      </c>
      <c r="D118" s="202"/>
      <c r="E118" s="202"/>
      <c r="F118" s="202"/>
      <c r="G118" s="202"/>
      <c r="H118" s="187"/>
      <c r="I118" s="187"/>
      <c r="J118" s="187"/>
      <c r="K118" s="187"/>
      <c r="L118" s="13"/>
      <c r="M118" s="7"/>
      <c r="N118" s="14"/>
      <c r="O118" s="12"/>
      <c r="P118" s="15"/>
    </row>
    <row r="119" spans="1:16" x14ac:dyDescent="0.2">
      <c r="A119" s="19"/>
      <c r="B119" s="16"/>
      <c r="C119" s="35"/>
      <c r="D119" s="35"/>
      <c r="E119" s="35"/>
      <c r="F119" s="35"/>
      <c r="G119" s="35"/>
      <c r="H119" s="49"/>
      <c r="I119" s="49"/>
      <c r="J119" s="7"/>
      <c r="K119" s="7"/>
      <c r="L119" s="13"/>
      <c r="M119" s="7"/>
      <c r="N119" s="14"/>
      <c r="O119" s="12"/>
      <c r="P119" s="15"/>
    </row>
    <row r="120" spans="1:16" x14ac:dyDescent="0.2">
      <c r="A120" s="19"/>
      <c r="B120" s="16"/>
      <c r="C120" s="55" t="s">
        <v>30</v>
      </c>
      <c r="D120" s="56"/>
      <c r="E120" s="56"/>
      <c r="F120" s="56"/>
      <c r="G120" s="56"/>
      <c r="H120" s="56"/>
      <c r="I120" s="56"/>
      <c r="J120" s="57"/>
      <c r="K120" s="58"/>
      <c r="L120" s="13"/>
      <c r="M120" s="7"/>
      <c r="N120" s="14"/>
      <c r="O120" s="12"/>
      <c r="P120" s="15"/>
    </row>
    <row r="121" spans="1:16" x14ac:dyDescent="0.2">
      <c r="A121" s="19"/>
      <c r="B121" s="16"/>
      <c r="C121" s="59" t="s">
        <v>31</v>
      </c>
      <c r="D121" s="60"/>
      <c r="E121" s="195">
        <f>P130/2</f>
        <v>3102.48</v>
      </c>
      <c r="F121" s="196"/>
      <c r="G121" s="60"/>
      <c r="H121" s="60"/>
      <c r="I121" s="60"/>
      <c r="J121" s="61"/>
      <c r="K121" s="62"/>
      <c r="L121" s="13"/>
      <c r="M121" s="7"/>
      <c r="N121" s="14"/>
      <c r="O121" s="12"/>
      <c r="P121" s="15"/>
    </row>
    <row r="122" spans="1:16" x14ac:dyDescent="0.2">
      <c r="A122" s="19"/>
      <c r="B122" s="16"/>
      <c r="C122" s="63" t="s">
        <v>99</v>
      </c>
      <c r="D122" s="64"/>
      <c r="E122" s="197">
        <f>P130/2</f>
        <v>3102.48</v>
      </c>
      <c r="F122" s="198"/>
      <c r="G122" s="64"/>
      <c r="H122" s="64"/>
      <c r="I122" s="64"/>
      <c r="J122" s="65"/>
      <c r="K122" s="66"/>
      <c r="L122" s="13"/>
      <c r="M122" s="7"/>
      <c r="N122" s="14"/>
      <c r="O122" s="12"/>
      <c r="P122" s="15"/>
    </row>
    <row r="123" spans="1:16" x14ac:dyDescent="0.2">
      <c r="A123" s="19"/>
      <c r="B123" s="16"/>
      <c r="C123" s="60"/>
      <c r="D123" s="178"/>
      <c r="E123" s="102"/>
      <c r="F123" s="103"/>
      <c r="G123" s="178"/>
      <c r="H123" s="178"/>
      <c r="I123" s="178"/>
      <c r="J123" s="61"/>
      <c r="K123" s="61"/>
      <c r="L123" s="13"/>
      <c r="M123" s="7"/>
      <c r="N123" s="14"/>
      <c r="O123" s="12"/>
      <c r="P123" s="15"/>
    </row>
    <row r="124" spans="1:16" x14ac:dyDescent="0.2">
      <c r="A124" s="19"/>
      <c r="B124" s="16"/>
      <c r="C124" s="97" t="s">
        <v>38</v>
      </c>
      <c r="D124" s="98"/>
      <c r="E124" s="99"/>
      <c r="F124" s="100"/>
      <c r="G124" s="98"/>
      <c r="H124" s="98"/>
      <c r="I124" s="98"/>
      <c r="J124" s="101"/>
      <c r="K124" s="101"/>
      <c r="L124" s="13"/>
      <c r="M124" s="7"/>
      <c r="N124" s="14"/>
      <c r="O124" s="12"/>
      <c r="P124" s="15"/>
    </row>
    <row r="125" spans="1:16" x14ac:dyDescent="0.2">
      <c r="A125" s="19"/>
      <c r="B125" s="16"/>
      <c r="C125" s="96" t="s">
        <v>50</v>
      </c>
      <c r="D125" s="96"/>
      <c r="E125" s="96"/>
      <c r="F125" s="96"/>
      <c r="G125" s="96"/>
      <c r="H125" s="98"/>
      <c r="I125" s="98"/>
      <c r="J125" s="101"/>
      <c r="K125" s="101"/>
      <c r="L125" s="13"/>
      <c r="M125" s="7"/>
      <c r="N125" s="14"/>
      <c r="O125" s="12"/>
      <c r="P125" s="15"/>
    </row>
    <row r="126" spans="1:16" x14ac:dyDescent="0.2">
      <c r="A126" s="19"/>
      <c r="B126" s="16"/>
      <c r="C126" s="199" t="s">
        <v>51</v>
      </c>
      <c r="D126" s="199"/>
      <c r="E126" s="199"/>
      <c r="F126" s="199"/>
      <c r="G126" s="199"/>
      <c r="H126" s="199"/>
      <c r="I126" s="199"/>
      <c r="J126" s="200"/>
      <c r="K126" s="200"/>
      <c r="L126" s="13"/>
      <c r="M126" s="7"/>
      <c r="N126" s="14"/>
      <c r="O126" s="12"/>
      <c r="P126" s="15"/>
    </row>
    <row r="127" spans="1:16" x14ac:dyDescent="0.2">
      <c r="A127" s="7"/>
      <c r="B127" s="7"/>
      <c r="C127" s="37"/>
      <c r="D127" s="7"/>
      <c r="E127" s="7"/>
      <c r="F127" s="7"/>
      <c r="G127" s="7"/>
      <c r="H127" s="7"/>
      <c r="I127" s="7"/>
      <c r="J127" s="7"/>
      <c r="K127" s="7"/>
      <c r="L127" s="10">
        <f>SUM(L88:L126)</f>
        <v>6</v>
      </c>
      <c r="M127" s="7"/>
      <c r="N127" s="77" t="s">
        <v>15</v>
      </c>
      <c r="O127" s="7"/>
      <c r="P127" s="18">
        <f>SUM(P88:P126)</f>
        <v>5004</v>
      </c>
    </row>
    <row r="128" spans="1:16" x14ac:dyDescent="0.2">
      <c r="A128" s="7"/>
      <c r="B128" s="7"/>
      <c r="C128" s="7" t="s">
        <v>32</v>
      </c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7" t="s">
        <v>33</v>
      </c>
      <c r="O128" s="7"/>
      <c r="P128" s="18">
        <f>P127*24%</f>
        <v>1200.96</v>
      </c>
    </row>
    <row r="129" spans="1:16" x14ac:dyDescent="0.2">
      <c r="A129" s="7"/>
      <c r="B129" s="7"/>
      <c r="C129" s="7" t="s">
        <v>34</v>
      </c>
      <c r="D129" s="7"/>
      <c r="E129" s="7"/>
      <c r="F129" s="7"/>
      <c r="G129" s="7"/>
      <c r="H129" s="7"/>
      <c r="I129" s="7"/>
      <c r="J129" s="7"/>
      <c r="K129" s="7"/>
      <c r="L129" s="190"/>
      <c r="M129" s="201"/>
      <c r="N129" s="201"/>
      <c r="O129" s="7"/>
      <c r="P129" s="18"/>
    </row>
    <row r="130" spans="1:16" x14ac:dyDescent="0.2">
      <c r="A130" s="7"/>
      <c r="B130" s="7"/>
      <c r="C130" s="7" t="s">
        <v>35</v>
      </c>
      <c r="D130" s="7"/>
      <c r="E130" s="7"/>
      <c r="F130" s="7"/>
      <c r="G130" s="7"/>
      <c r="H130" s="7"/>
      <c r="I130" s="190" t="s">
        <v>36</v>
      </c>
      <c r="J130" s="191"/>
      <c r="K130" s="191"/>
      <c r="L130" s="191"/>
      <c r="M130" s="191"/>
      <c r="N130" s="191"/>
      <c r="O130" s="7"/>
      <c r="P130" s="18">
        <f>P127+P128+P129</f>
        <v>6204.96</v>
      </c>
    </row>
    <row r="131" spans="1:16" x14ac:dyDescent="0.2">
      <c r="A131" s="9"/>
      <c r="B131" s="16"/>
      <c r="C131" s="30" t="s">
        <v>37</v>
      </c>
      <c r="D131" s="78"/>
      <c r="E131" s="49"/>
      <c r="F131" s="49"/>
      <c r="G131" s="49"/>
      <c r="H131" s="49"/>
      <c r="I131" s="49"/>
      <c r="J131" s="7"/>
      <c r="K131" s="7"/>
      <c r="L131" s="13"/>
      <c r="M131" s="7"/>
      <c r="N131" s="14"/>
      <c r="O131" s="12"/>
      <c r="P131" s="15"/>
    </row>
    <row r="132" spans="1:16" x14ac:dyDescent="0.2">
      <c r="A132" s="22"/>
      <c r="B132" s="23"/>
      <c r="C132" s="24"/>
      <c r="D132" s="78"/>
      <c r="E132" s="78"/>
      <c r="F132" s="78"/>
      <c r="G132" s="78"/>
      <c r="H132" s="78"/>
      <c r="I132" s="78"/>
      <c r="J132" s="25"/>
      <c r="K132" s="25"/>
      <c r="L132" s="26"/>
      <c r="M132" s="25"/>
      <c r="N132" s="27"/>
      <c r="O132" s="28"/>
      <c r="P132" s="29"/>
    </row>
    <row r="133" spans="1:16" x14ac:dyDescent="0.2">
      <c r="A133" s="22"/>
      <c r="B133" s="23"/>
      <c r="C133" s="24"/>
      <c r="D133" s="78"/>
      <c r="E133" s="78"/>
      <c r="F133" s="78"/>
      <c r="G133" s="78"/>
      <c r="H133" s="78"/>
      <c r="I133" s="78"/>
      <c r="J133" s="25"/>
      <c r="K133" s="25"/>
      <c r="L133" s="26"/>
      <c r="M133" s="25"/>
      <c r="N133" s="27"/>
      <c r="O133" s="28"/>
      <c r="P133" s="29"/>
    </row>
    <row r="134" spans="1:16" x14ac:dyDescent="0.2">
      <c r="A134" s="9"/>
      <c r="B134" s="16"/>
      <c r="C134" s="78"/>
      <c r="D134" s="49"/>
      <c r="E134" s="49"/>
      <c r="F134" s="49"/>
      <c r="G134" s="49"/>
      <c r="H134" s="49"/>
      <c r="I134" s="49"/>
      <c r="J134" s="7"/>
      <c r="K134" s="7"/>
      <c r="L134" s="13"/>
      <c r="M134" s="7"/>
      <c r="N134" s="14"/>
      <c r="O134" s="12"/>
      <c r="P134" s="15"/>
    </row>
    <row r="135" spans="1:16" x14ac:dyDescent="0.2">
      <c r="A135" s="9"/>
      <c r="B135" s="16"/>
      <c r="C135" s="20"/>
      <c r="D135" s="49"/>
      <c r="E135" s="49"/>
      <c r="F135" s="49"/>
      <c r="G135" s="49"/>
      <c r="H135" s="49"/>
      <c r="I135" s="49"/>
      <c r="J135" s="7"/>
      <c r="K135" s="7"/>
      <c r="L135" s="13"/>
      <c r="M135" s="7"/>
      <c r="N135" s="14"/>
      <c r="O135" s="12"/>
      <c r="P135" s="15"/>
    </row>
  </sheetData>
  <sheetProtection formatCells="0" selectLockedCells="1" sort="0"/>
  <protectedRanges>
    <protectedRange sqref="C19:L19 C87:L87" name="Description and Qty"/>
    <protectedRange sqref="J20:L20 J88:L88" name="Description and Qty_2_1_1_3_4_1_1_1"/>
    <protectedRange sqref="H29:K29 J34:L34 K30 H35:K35 H37:I37 H97:K97 J102:L102 K98 H103:K103 H105:I105" name="Description and Qty_2_2_1_1_1_1_2_1_1_1_1"/>
    <protectedRange sqref="H29:K29 J34:L34 K30 H35:K35 H37:I37 H97:K97 J102:L102 K98 H103:K103 H105:I105" name="Description and Qty_1_1_1_1_1_1_1_2_1_1_1_1"/>
    <protectedRange sqref="H34:I34 H102:I102" name="Description and Qty_2_1_1_3_4_1_1"/>
    <protectedRange sqref="H30:J30 H31:K33 H98:J98 H99:K101" name="Description and Qty_2_1_1_3_4_1_1_1_1"/>
    <protectedRange sqref="L29 L31:L33 L97 L99:L101" name="Description and Qty_1_1_2_1_1_1_2_1_2"/>
    <protectedRange sqref="L35 L103" name="Description and Qty_1_1_2_1_1_1_2_1_2_1"/>
    <protectedRange sqref="H41:H42 H109:H110" name="Description and Qty_2_1_1_3_4"/>
    <protectedRange sqref="J41:K42 J109:K110" name="Description and Qty_2_1_1_3_4_1_1_1_1_2"/>
    <protectedRange sqref="L41:L42 L109:L110" name="Description and Qty_1_1_2_1_1_1_2_1_2_1_1"/>
    <protectedRange sqref="I41:I42 I109:I110" name="Description and Qty_2_1_1_3_4_1_1_2_1_1"/>
    <protectedRange sqref="L30 L98" name="Description and Qty_1_1_2_1_1_1_2_1_2_1_1_1"/>
    <protectedRange sqref="C20:D20 C34:G34 C88:D88 C102:G102" name="Description and Qty_2_1_1_3_4_1_4"/>
    <protectedRange sqref="C32:G33 C100:G101" name="Description and Qty_5_1_1_1"/>
    <protectedRange sqref="C42:G42 C110:G110" name="Description and Qty_4_3_2"/>
    <protectedRange sqref="J51:K58 J117:K117 J119:K125" name="Description and Qty_1_1_5_1_3_4"/>
    <protectedRange sqref="H51:I51 H117:I117" name="Description and Qty_2_1_1_3_1"/>
    <protectedRange sqref="L51:L59 L117:L126" name="Description and Qty_1_1_5_3_1_3_2"/>
    <protectedRange sqref="H52:I53 H119:I119" name="Description and Qty_2_1_1_1_1_1_2_2_2_3"/>
    <protectedRange sqref="D54:I55 E56:F57 D120:I121 E122:F124" name="Description and Qty_2_1_1_3_4_1_3"/>
    <protectedRange sqref="D57 C56:D56 G56:I57 H58:I58 D124 C122:D123 G122:I124 H125:I125" name="Description and Qty_2_1_1_1_1_1_2_2_2_1_4_2"/>
    <protectedRange sqref="C55 C121" name="Description and Qty_2_2_2_1_2_1_1"/>
    <protectedRange sqref="C55 C121" name="Description and Qty_1_1_1_2_1_2_1_1"/>
    <protectedRange sqref="C54 C120" name="Description and Qty_2_1_1_1_1_1_1_1_2_1_1"/>
    <protectedRange sqref="J47:K50 J113:K116" name="Description and Qty_1_1_5_1_3_1_2"/>
    <protectedRange sqref="L47:L50 L113:L116" name="Description and Qty_1_1_5_3_1_3_1_2"/>
    <protectedRange sqref="C52:G52" name="Description and Qty_2_2_1_1_1_1_1_1_1_2_1_1_2_1_3"/>
    <protectedRange sqref="C52:G52" name="Description and Qty_1_1_1_1_1_1_1_1_1_1_2_1_1_2_1_3"/>
    <protectedRange sqref="C53:G53 C119:G119" name="Description and Qty_2_1_1_1_1_1_2_2_2_1_1_6_1_1"/>
    <protectedRange sqref="D51:G51 D117:G117" name="Description and Qty_2_1_1_1_1_1_2_2_2_1_1_1_3_2_2"/>
    <protectedRange sqref="J59:K59 J126:K126" name="Description and Qty_1_1_5_1_3_2_3"/>
    <protectedRange sqref="C59:I59 C126:I126" name="Description and Qty_2_2_1_1_1_1_1_1_1_2_1_1_1_2"/>
    <protectedRange sqref="C59:I59 C126:I126" name="Description and Qty_1_1_1_1_1_1_1_1_1_1_2_1_1_1_2"/>
    <protectedRange sqref="C57 C124" name="Description and Qty_2_2_2_1_1_2_1_1_1_1"/>
    <protectedRange sqref="C57 C124" name="Description and Qty_1_1_1_2_1_1_2_1_1_1_1"/>
    <protectedRange sqref="C43:C46 C111:C112" name="Description and Qty_2_1_1_3_4_1_1_1_1_1_1"/>
    <protectedRange sqref="H43:H46 H111:H112" name="Description and Qty_2_1_1_3_1_1_1"/>
    <protectedRange sqref="D43:G46 I43:I46 D111:G112 I111:I112" name="Description and Qty_2_1_1_3_4_1_1_2_1_2_1"/>
    <protectedRange sqref="J43:J46 J111:J112" name="Description and Qty_2_1_1_3_4_1_1_1_1_2_1_1_1"/>
    <protectedRange sqref="K43:K46 K111:K112" name="Description and Qty_2_1_1_3_4_1_1_1_1_2_4_1_1"/>
    <protectedRange sqref="L43:L46 L111:L112" name="Description and Qty_1_1_2_1_1_1_2_1_2_1_1_3_1_1"/>
    <protectedRange sqref="J64:K68 J131:K135" name="Description and Qty_1_1_5_1"/>
    <protectedRange sqref="C65:I68 E64:I64 C132:I135 E131:I131" name="Description and Qty_2_2_1_1_1_1"/>
    <protectedRange sqref="C65:I68 E64:I64 C132:I135 E131:I131" name="Description and Qty_1_1_1_1_1_1_1"/>
    <protectedRange sqref="L64:L68 L131:L135" name="Description and Qty_1_1_2_1_1_1_1"/>
    <protectedRange sqref="D64 D131" name="Description and Qty_2_1_1_1_1_1_2_4_1_1"/>
    <protectedRange sqref="C64 C131" name="Description and Qty_2_1_1_1_2_1_5_1_1"/>
    <protectedRange sqref="D35:G35 D41:G41 D37:G37 D103:G103 D109:G109 D105:G105" name="Description and Qty_2_1_1_3_4_1_1_2_1_1_1"/>
    <protectedRange sqref="C35 C41 C37 C103 C109 C105" name="Description and Qty_2_2_1_1_1_3_1_1_1"/>
    <protectedRange sqref="E20:I20 E88:I88" name="Description and Qty_2_1_1_3_4_1_1_1_2"/>
    <protectedRange sqref="H23:K26 H91:K94" name="Description and Qty_2_2_1_1_1_1_2_1_1_1_1_1"/>
    <protectedRange sqref="H23:K26 H91:K94" name="Description and Qty_1_1_1_1_1_1_1_2_1_1_1_1_1"/>
    <protectedRange sqref="H21:K22 H27:K28 H89:K90 H95:K96" name="Description and Qty_2_1_1_3_4_1_1_1_1_3"/>
    <protectedRange sqref="L21:L23 L26:L28 L89:L91 L94:L96" name="Description and Qty_1_1_2_1_1_1_2_1_2_2"/>
    <protectedRange sqref="L24:L25 L92:L93" name="Description and Qty_1_1_2_2_1_1_2_4_1_1_7_1_2_1"/>
    <protectedRange sqref="E58:G58 E125:G125" name="Description and Qty_2_1_1_1_1_1_2_2_2_1_1_1_3_1_1_1"/>
    <protectedRange sqref="D30:G31 D98:G99" name="Description and Qty_2_1_1_3_2_1"/>
    <protectedRange sqref="C22 C90" name="Description and Qty_2_1_1_1_3"/>
    <protectedRange sqref="D21:G21 D89:G89" name="Description and Qty_2_2_1_1_1_1_2_1_1_2"/>
    <protectedRange sqref="D21:G21 D89:G89" name="Description and Qty_1_1_1_1_1_1_1_2_1_1_2"/>
    <protectedRange sqref="D24:G25 D92:G93" name="Description and Qty_2_1_1_1_5_1_1_2"/>
    <protectedRange sqref="C23:G23 C26:G28 D22:G22 C94:G96 D90:G91" name="Description and Qty_3_1_1_1_1_2"/>
    <protectedRange sqref="J37:K37 J105:K105" name="Description and Qty_2_1_1_3_4_1_1_1_1_2_5"/>
    <protectedRange sqref="L37 L105" name="Description and Qty_1_1_2_1_1_1_2_1_2_1_1_4"/>
    <protectedRange sqref="H36 H104" name="Description and Qty_2_1_1_3_4_1"/>
    <protectedRange sqref="J36:K36 J104:K104" name="Description and Qty_2_1_1_3_4_1_1_1_1_2_5_1"/>
    <protectedRange sqref="L36 L104" name="Description and Qty_1_1_2_1_1_1_2_1_2_1_1_4_1"/>
    <protectedRange sqref="D36:G36 I36 D104:G104 I104" name="Description and Qty_2_1_1_3_4_1_1_2_1_1_4"/>
    <protectedRange sqref="C36 C104" name="Description and Qty_2_2_1_1_1_3_1_1_4"/>
    <protectedRange sqref="H38:H40 H106:H108" name="Description and Qty_2_1_1_3_4_1_2"/>
    <protectedRange sqref="J38:K40 J106:K108" name="Description and Qty_2_1_1_3_4_1_1_1_1_2_5_2"/>
    <protectedRange sqref="L38:L40 L106:L108" name="Description and Qty_1_1_2_1_1_1_2_1_2_1_1_4_2"/>
    <protectedRange sqref="D38:G40 I38:I40 D106:G108 I106:I108" name="Description and Qty_2_1_1_3_4_1_1_2_1_1_4_1"/>
    <protectedRange sqref="C38:C40 C106:C108" name="Description and Qty_2_2_1_1_1_3_1_1_4_1"/>
    <protectedRange sqref="J118:K118" name="Description and Qty_1_1_5_1_3_3_1_2"/>
    <protectedRange sqref="H118:I118" name="Description and Qty_2_1_1_1_1_1_2_2_2_1_1_4"/>
    <protectedRange sqref="C118:G118" name="Description and Qty_2_2_1_1_1_1_1_1_1_2_1_1_2_1_1_2_3"/>
    <protectedRange sqref="C118:G118" name="Description and Qty_1_1_1_1_1_1_1_1_1_1_2_1_1_2_1_1_2_3"/>
  </protectedRanges>
  <mergeCells count="32">
    <mergeCell ref="E121:F121"/>
    <mergeCell ref="E122:F122"/>
    <mergeCell ref="C126:K126"/>
    <mergeCell ref="L129:N129"/>
    <mergeCell ref="I130:N130"/>
    <mergeCell ref="C87:I87"/>
    <mergeCell ref="C103:G103"/>
    <mergeCell ref="C110:G110"/>
    <mergeCell ref="C111:G111"/>
    <mergeCell ref="C118:K118"/>
    <mergeCell ref="L71:P75"/>
    <mergeCell ref="C81:J81"/>
    <mergeCell ref="C82:J82"/>
    <mergeCell ref="C83:J83"/>
    <mergeCell ref="A86:I86"/>
    <mergeCell ref="J86:K86"/>
    <mergeCell ref="I63:N63"/>
    <mergeCell ref="C35:G35"/>
    <mergeCell ref="C52:J52"/>
    <mergeCell ref="E55:F55"/>
    <mergeCell ref="E56:F56"/>
    <mergeCell ref="C59:K59"/>
    <mergeCell ref="L62:N62"/>
    <mergeCell ref="C19:I19"/>
    <mergeCell ref="C42:G42"/>
    <mergeCell ref="C43:G43"/>
    <mergeCell ref="L3:P7"/>
    <mergeCell ref="C13:J13"/>
    <mergeCell ref="C14:J14"/>
    <mergeCell ref="C15:J15"/>
    <mergeCell ref="A18:I18"/>
    <mergeCell ref="J18:K18"/>
  </mergeCells>
  <dataValidations disablePrompts="1" count="1">
    <dataValidation type="list" allowBlank="1" showInputMessage="1" showErrorMessage="1" prompt="ΕΠΙΛΕΞΤΕ ΟΝΟΜΑ ΠΩΛΗΤΗ" sqref="C64:D64 C131:D131" xr:uid="{00000000-0002-0000-0000-000000000000}">
      <formula1>#REF!</formula1>
    </dataValidation>
  </dataValidations>
  <hyperlinks>
    <hyperlink ref="A8" r:id="rId1" xr:uid="{00000000-0004-0000-0000-000000000000}"/>
    <hyperlink ref="A76" r:id="rId2" xr:uid="{00000000-0004-0000-0000-000001000000}"/>
  </hyperlinks>
  <pageMargins left="0.74803149606299213" right="0.19685039370078741" top="0.51181102362204722" bottom="0.47244094488188981" header="0.19685039370078741" footer="0.27559055118110237"/>
  <pageSetup paperSize="9" scale="90" orientation="portrait" horizontalDpi="300" verticalDpi="300" r:id="rId3"/>
  <headerFooter alignWithMargins="0">
    <oddHeader>&amp;L&amp;"Tahoma,Κανονικά"&amp;6WOOD MADE ΒΕΛΕΝΤΖΑΣ</oddHeader>
    <oddFooter>&amp;CΣελ. &amp;P από &amp;N</oddFooter>
  </headerFooter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33"/>
  <sheetViews>
    <sheetView zoomScale="90" zoomScaleNormal="90" workbookViewId="0">
      <selection activeCell="O9" sqref="O9:S10"/>
    </sheetView>
  </sheetViews>
  <sheetFormatPr defaultRowHeight="16.5" x14ac:dyDescent="0.2"/>
  <cols>
    <col min="1" max="1" width="14.28515625" style="118" customWidth="1"/>
    <col min="2" max="2" width="5.5703125" style="118" customWidth="1"/>
    <col min="3" max="3" width="5.85546875" style="118" customWidth="1"/>
    <col min="4" max="4" width="15.28515625" style="118" hidden="1" customWidth="1"/>
    <col min="5" max="5" width="35.7109375" style="118" bestFit="1" customWidth="1"/>
    <col min="6" max="6" width="24.28515625" style="118" bestFit="1" customWidth="1"/>
    <col min="7" max="7" width="14.7109375" style="118" hidden="1" customWidth="1"/>
    <col min="8" max="8" width="21.7109375" style="118" bestFit="1" customWidth="1"/>
    <col min="9" max="9" width="18.85546875" style="118" bestFit="1" customWidth="1"/>
    <col min="10" max="10" width="25" style="177" bestFit="1" customWidth="1"/>
    <col min="11" max="11" width="13.7109375" style="177" customWidth="1"/>
    <col min="12" max="12" width="10.140625" style="177" customWidth="1"/>
    <col min="13" max="13" width="9.42578125" style="118" customWidth="1"/>
    <col min="14" max="14" width="23.28515625" style="118" hidden="1" customWidth="1"/>
    <col min="15" max="16" width="16.85546875" style="117" customWidth="1"/>
    <col min="17" max="17" width="13.5703125" style="176" hidden="1" customWidth="1"/>
    <col min="18" max="18" width="16.28515625" style="118" customWidth="1"/>
    <col min="19" max="19" width="20.28515625" style="118" bestFit="1" customWidth="1"/>
    <col min="20" max="20" width="9.28515625" style="118" customWidth="1"/>
    <col min="21" max="21" width="12.42578125" style="118" customWidth="1"/>
    <col min="22" max="16384" width="9.140625" style="118"/>
  </cols>
  <sheetData>
    <row r="1" spans="1:21" ht="17.25" x14ac:dyDescent="0.3">
      <c r="A1" s="110"/>
      <c r="B1" s="110"/>
      <c r="C1" s="111"/>
      <c r="D1" s="111"/>
      <c r="E1" s="111"/>
      <c r="F1" s="111"/>
      <c r="G1" s="111"/>
      <c r="H1" s="111"/>
      <c r="I1" s="111"/>
      <c r="J1" s="112"/>
      <c r="K1" s="112"/>
      <c r="L1" s="112"/>
      <c r="M1" s="113"/>
      <c r="N1" s="114"/>
      <c r="O1" s="115" t="s">
        <v>107</v>
      </c>
      <c r="P1" s="114"/>
      <c r="Q1" s="116"/>
      <c r="R1" s="117"/>
      <c r="U1" s="119" t="s">
        <v>73</v>
      </c>
    </row>
    <row r="2" spans="1:21" ht="18" x14ac:dyDescent="0.3">
      <c r="A2" s="110"/>
      <c r="B2" s="110"/>
      <c r="C2" s="111"/>
      <c r="D2" s="111"/>
      <c r="E2" s="111"/>
      <c r="F2" s="111"/>
      <c r="G2" s="111"/>
      <c r="H2" s="120"/>
      <c r="I2" s="120"/>
      <c r="J2" s="121"/>
      <c r="K2" s="121"/>
      <c r="L2" s="121"/>
      <c r="M2" s="203" t="s">
        <v>74</v>
      </c>
      <c r="N2" s="203"/>
      <c r="O2" s="203"/>
      <c r="P2" s="204"/>
      <c r="Q2" s="116"/>
      <c r="R2" s="117"/>
    </row>
    <row r="3" spans="1:21" ht="18" x14ac:dyDescent="0.3">
      <c r="A3" s="110"/>
      <c r="B3" s="110"/>
      <c r="C3" s="122" t="s">
        <v>21</v>
      </c>
      <c r="D3" s="123"/>
      <c r="E3" s="123"/>
      <c r="F3" s="123"/>
      <c r="G3" s="124"/>
      <c r="H3" s="120"/>
      <c r="I3" s="120"/>
      <c r="J3" s="121"/>
      <c r="K3" s="121"/>
      <c r="L3" s="121"/>
      <c r="M3" s="203"/>
      <c r="N3" s="203"/>
      <c r="O3" s="203"/>
      <c r="P3" s="204"/>
      <c r="Q3" s="116"/>
      <c r="R3" s="117"/>
    </row>
    <row r="4" spans="1:21" ht="18" x14ac:dyDescent="0.3">
      <c r="A4" s="110"/>
      <c r="B4" s="110"/>
      <c r="C4" s="123" t="s">
        <v>102</v>
      </c>
      <c r="D4" s="123"/>
      <c r="E4" s="123"/>
      <c r="F4" s="123"/>
      <c r="G4" s="124"/>
      <c r="H4" s="120"/>
      <c r="I4" s="120"/>
      <c r="J4" s="121"/>
      <c r="K4" s="121"/>
      <c r="L4" s="121"/>
      <c r="M4" s="203"/>
      <c r="N4" s="203"/>
      <c r="O4" s="203"/>
      <c r="P4" s="204"/>
      <c r="Q4" s="116"/>
      <c r="R4" s="117"/>
    </row>
    <row r="5" spans="1:21" ht="18" x14ac:dyDescent="0.3">
      <c r="A5" s="110"/>
      <c r="B5" s="110"/>
      <c r="C5" s="123" t="s">
        <v>103</v>
      </c>
      <c r="D5" s="123"/>
      <c r="E5" s="123"/>
      <c r="F5" s="123"/>
      <c r="G5" s="124"/>
      <c r="H5" s="120"/>
      <c r="I5" s="120"/>
      <c r="J5" s="121"/>
      <c r="K5" s="121"/>
      <c r="L5" s="121"/>
      <c r="M5" s="194"/>
      <c r="N5" s="194"/>
      <c r="O5" s="194"/>
      <c r="P5" s="194"/>
      <c r="Q5" s="116"/>
      <c r="R5" s="117"/>
    </row>
    <row r="6" spans="1:21" ht="18" x14ac:dyDescent="0.3">
      <c r="A6" s="110"/>
      <c r="B6" s="110"/>
      <c r="C6" s="123" t="s">
        <v>104</v>
      </c>
      <c r="D6" s="123"/>
      <c r="E6" s="123"/>
      <c r="F6" s="123"/>
      <c r="G6" s="124"/>
      <c r="H6" s="120"/>
      <c r="I6" s="120"/>
      <c r="J6" s="121"/>
      <c r="K6" s="121"/>
      <c r="L6" s="121"/>
      <c r="M6" s="194"/>
      <c r="N6" s="194"/>
      <c r="O6" s="194"/>
      <c r="P6" s="194"/>
      <c r="Q6" s="117"/>
      <c r="R6" s="117"/>
    </row>
    <row r="7" spans="1:21" ht="18" x14ac:dyDescent="0.3">
      <c r="A7" s="110"/>
      <c r="B7" s="110"/>
      <c r="C7" s="125" t="s">
        <v>1</v>
      </c>
      <c r="D7" s="123"/>
      <c r="E7" s="123"/>
      <c r="F7" s="123"/>
      <c r="G7" s="124"/>
      <c r="H7" s="120"/>
      <c r="I7" s="120"/>
      <c r="J7" s="121"/>
      <c r="K7" s="121"/>
      <c r="L7" s="121"/>
      <c r="M7" s="117"/>
      <c r="N7" s="117"/>
      <c r="Q7" s="117"/>
      <c r="R7" s="117"/>
    </row>
    <row r="8" spans="1:21" ht="18.75" thickBot="1" x14ac:dyDescent="0.25">
      <c r="A8" s="110"/>
      <c r="B8" s="110"/>
      <c r="C8" s="126"/>
      <c r="D8" s="126"/>
      <c r="E8" s="127"/>
      <c r="F8" s="111"/>
      <c r="G8" s="120"/>
      <c r="H8" s="120"/>
      <c r="I8" s="128" t="s">
        <v>75</v>
      </c>
      <c r="J8" s="129" t="s">
        <v>76</v>
      </c>
      <c r="K8" s="121"/>
      <c r="L8" s="121"/>
      <c r="M8" s="117"/>
      <c r="N8" s="117"/>
      <c r="Q8" s="117"/>
      <c r="R8" s="117"/>
    </row>
    <row r="9" spans="1:21" ht="19.5" thickTop="1" thickBot="1" x14ac:dyDescent="0.25">
      <c r="A9" s="110"/>
      <c r="B9" s="110"/>
      <c r="C9" s="126"/>
      <c r="D9" s="126"/>
      <c r="E9" s="127"/>
      <c r="F9" s="120"/>
      <c r="G9" s="120"/>
      <c r="H9" s="120"/>
      <c r="I9" s="128"/>
      <c r="J9" s="129"/>
      <c r="K9" s="121"/>
      <c r="L9" s="121"/>
      <c r="M9" s="117"/>
      <c r="N9" s="117"/>
      <c r="Q9" s="117"/>
      <c r="R9" s="117"/>
      <c r="S9" s="130" t="s">
        <v>105</v>
      </c>
      <c r="U9" s="131" t="s">
        <v>77</v>
      </c>
    </row>
    <row r="10" spans="1:21" ht="20.25" thickTop="1" thickBot="1" x14ac:dyDescent="0.35">
      <c r="A10" s="110"/>
      <c r="B10" s="110"/>
      <c r="C10" s="132"/>
      <c r="D10" s="132"/>
      <c r="E10" s="133" t="str">
        <f>[2]ΠΡΟΣΦΟΡΑ!D12</f>
        <v>Δουρίδα</v>
      </c>
      <c r="F10" s="134"/>
      <c r="G10" s="135" t="s">
        <v>78</v>
      </c>
      <c r="H10" s="136">
        <f>[2]ΠΡΟΣΦΟΡΑ!P16</f>
        <v>10133</v>
      </c>
      <c r="I10" s="137">
        <f>[2]ΠΡΟΣΦΟΡΑ!D10</f>
        <v>45031</v>
      </c>
      <c r="J10" s="138">
        <f ca="1">NOW()</f>
        <v>46073.576692361108</v>
      </c>
      <c r="K10" s="139"/>
      <c r="L10" s="121"/>
      <c r="M10" s="117"/>
      <c r="N10" s="117"/>
      <c r="O10" s="130" t="s">
        <v>105</v>
      </c>
      <c r="Q10" s="116"/>
      <c r="R10" s="117"/>
      <c r="S10" s="140" t="s">
        <v>106</v>
      </c>
      <c r="U10" s="141" t="s">
        <v>79</v>
      </c>
    </row>
    <row r="11" spans="1:21" ht="19.5" thickTop="1" thickBot="1" x14ac:dyDescent="0.25">
      <c r="A11" s="142">
        <f>H10</f>
        <v>10133</v>
      </c>
      <c r="B11" s="143"/>
      <c r="C11" s="120"/>
      <c r="D11" s="120"/>
      <c r="E11" s="127"/>
      <c r="F11" s="120"/>
      <c r="G11" s="120"/>
      <c r="H11" s="120"/>
      <c r="I11" s="120"/>
      <c r="J11" s="121"/>
      <c r="K11" s="121"/>
      <c r="L11" s="121"/>
      <c r="M11" s="117"/>
      <c r="N11" s="117"/>
      <c r="Q11" s="117"/>
      <c r="R11" s="117"/>
      <c r="U11" s="144" t="s">
        <v>80</v>
      </c>
    </row>
    <row r="12" spans="1:21" ht="44.25" thickTop="1" thickBot="1" x14ac:dyDescent="0.25">
      <c r="A12" s="110"/>
      <c r="B12" s="110"/>
      <c r="C12" s="145" t="s">
        <v>81</v>
      </c>
      <c r="D12" s="145" t="s">
        <v>82</v>
      </c>
      <c r="E12" s="146" t="s">
        <v>108</v>
      </c>
      <c r="F12" s="147" t="s">
        <v>109</v>
      </c>
      <c r="G12" s="146" t="s">
        <v>83</v>
      </c>
      <c r="H12" s="146" t="s">
        <v>110</v>
      </c>
      <c r="I12" s="147" t="s">
        <v>111</v>
      </c>
      <c r="J12" s="146" t="s">
        <v>13</v>
      </c>
      <c r="K12" s="146" t="s">
        <v>112</v>
      </c>
      <c r="L12" s="146" t="s">
        <v>113</v>
      </c>
      <c r="M12" s="146" t="s">
        <v>114</v>
      </c>
      <c r="N12" s="146" t="s">
        <v>84</v>
      </c>
      <c r="O12" s="146" t="s">
        <v>115</v>
      </c>
      <c r="P12" s="146" t="s">
        <v>116</v>
      </c>
      <c r="Q12" s="146" t="s">
        <v>117</v>
      </c>
      <c r="R12" s="147" t="s">
        <v>118</v>
      </c>
    </row>
    <row r="13" spans="1:21" ht="18.75" thickTop="1" thickBot="1" x14ac:dyDescent="0.25">
      <c r="A13" s="131" t="s">
        <v>79</v>
      </c>
      <c r="B13" s="110"/>
      <c r="C13" s="148"/>
      <c r="D13" s="149"/>
      <c r="E13" s="149"/>
      <c r="F13" s="150"/>
      <c r="G13" s="151"/>
      <c r="H13" s="151"/>
      <c r="I13" s="150"/>
      <c r="J13" s="151"/>
      <c r="K13" s="151"/>
      <c r="L13" s="151"/>
      <c r="M13" s="151"/>
      <c r="N13" s="151"/>
      <c r="O13" s="151"/>
      <c r="P13" s="151"/>
      <c r="Q13" s="151"/>
      <c r="R13" s="150"/>
    </row>
    <row r="14" spans="1:21" ht="88.5" customHeight="1" thickTop="1" x14ac:dyDescent="0.2">
      <c r="A14" s="205" t="s">
        <v>85</v>
      </c>
      <c r="B14" s="208" t="s">
        <v>86</v>
      </c>
      <c r="C14" s="152">
        <v>1</v>
      </c>
      <c r="D14" s="153" t="s">
        <v>87</v>
      </c>
      <c r="E14" s="154"/>
      <c r="F14" s="155" t="s">
        <v>88</v>
      </c>
      <c r="G14" s="155" t="s">
        <v>89</v>
      </c>
      <c r="H14" s="155" t="s">
        <v>90</v>
      </c>
      <c r="I14" s="155"/>
      <c r="J14" s="155" t="s">
        <v>91</v>
      </c>
      <c r="K14" s="155" t="s">
        <v>92</v>
      </c>
      <c r="L14" s="155"/>
      <c r="M14" s="155">
        <v>1</v>
      </c>
      <c r="N14" s="210"/>
      <c r="O14" s="156">
        <v>0</v>
      </c>
      <c r="P14" s="156">
        <f>M14*O14</f>
        <v>0</v>
      </c>
      <c r="Q14" s="151"/>
      <c r="R14" s="152"/>
    </row>
    <row r="15" spans="1:21" ht="57.75" customHeight="1" x14ac:dyDescent="0.2">
      <c r="A15" s="206"/>
      <c r="B15" s="209"/>
      <c r="C15" s="152"/>
      <c r="D15" s="153"/>
      <c r="E15" s="154"/>
      <c r="F15" s="155"/>
      <c r="G15" s="155"/>
      <c r="H15" s="155"/>
      <c r="I15" s="155"/>
      <c r="J15" s="155"/>
      <c r="K15" s="155"/>
      <c r="L15" s="155"/>
      <c r="M15" s="155"/>
      <c r="N15" s="210"/>
      <c r="O15" s="156"/>
      <c r="P15" s="156"/>
      <c r="Q15" s="151"/>
      <c r="R15" s="152"/>
    </row>
    <row r="16" spans="1:21" ht="69" customHeight="1" thickBot="1" x14ac:dyDescent="0.25">
      <c r="A16" s="207"/>
      <c r="B16" s="157"/>
      <c r="C16" s="152">
        <v>2</v>
      </c>
      <c r="D16" s="153" t="s">
        <v>87</v>
      </c>
      <c r="E16" s="154"/>
      <c r="F16" s="155" t="s">
        <v>88</v>
      </c>
      <c r="G16" s="155" t="s">
        <v>89</v>
      </c>
      <c r="H16" s="155" t="s">
        <v>90</v>
      </c>
      <c r="I16" s="155"/>
      <c r="J16" s="155" t="s">
        <v>91</v>
      </c>
      <c r="K16" s="155" t="s">
        <v>93</v>
      </c>
      <c r="L16" s="155"/>
      <c r="M16" s="155">
        <v>1</v>
      </c>
      <c r="N16" s="211"/>
      <c r="O16" s="156">
        <v>0</v>
      </c>
      <c r="P16" s="156">
        <f>M16*O16</f>
        <v>0</v>
      </c>
      <c r="Q16" s="151"/>
      <c r="R16" s="152"/>
    </row>
    <row r="17" spans="3:17" ht="17.25" thickTop="1" x14ac:dyDescent="0.2">
      <c r="J17" s="118"/>
      <c r="K17" s="118"/>
      <c r="L17" s="118"/>
      <c r="M17" s="158"/>
      <c r="N17" s="158"/>
      <c r="O17" s="158"/>
      <c r="P17" s="158"/>
      <c r="Q17" s="118"/>
    </row>
    <row r="18" spans="3:17" x14ac:dyDescent="0.2">
      <c r="C18" s="159"/>
      <c r="D18" s="159"/>
      <c r="E18" s="159"/>
      <c r="F18" s="160"/>
      <c r="G18" s="160"/>
      <c r="H18" s="160"/>
      <c r="I18" s="160"/>
      <c r="J18" s="160"/>
      <c r="K18" s="160"/>
      <c r="L18" s="160"/>
      <c r="M18" s="161">
        <f>SUM(M14:M17)</f>
        <v>2</v>
      </c>
      <c r="N18" s="162" t="s">
        <v>94</v>
      </c>
      <c r="O18" s="160"/>
      <c r="P18" s="163">
        <f>SUM(P14:P17)</f>
        <v>0</v>
      </c>
      <c r="Q18" s="118"/>
    </row>
    <row r="19" spans="3:17" x14ac:dyDescent="0.2">
      <c r="C19" s="164"/>
      <c r="D19" s="164"/>
      <c r="E19" s="164"/>
      <c r="F19" s="165"/>
      <c r="G19" s="166"/>
      <c r="H19" s="166"/>
      <c r="I19" s="166"/>
      <c r="J19" s="166"/>
      <c r="K19" s="166"/>
      <c r="L19" s="166"/>
      <c r="M19" s="167"/>
      <c r="N19" s="168" t="s">
        <v>95</v>
      </c>
      <c r="O19" s="169"/>
      <c r="P19" s="170">
        <f>P18*24%</f>
        <v>0</v>
      </c>
      <c r="Q19" s="118"/>
    </row>
    <row r="20" spans="3:17" x14ac:dyDescent="0.2">
      <c r="C20" s="171"/>
      <c r="D20" s="171"/>
      <c r="E20" s="171"/>
      <c r="F20" s="172"/>
      <c r="G20" s="172"/>
      <c r="H20" s="172"/>
      <c r="I20" s="172"/>
      <c r="J20" s="172"/>
      <c r="K20" s="172"/>
      <c r="L20" s="172"/>
      <c r="M20" s="173"/>
      <c r="N20" s="174" t="s">
        <v>96</v>
      </c>
      <c r="O20" s="172"/>
      <c r="P20" s="175">
        <f>SUM(P18:P19)</f>
        <v>0</v>
      </c>
    </row>
    <row r="21" spans="3:17" x14ac:dyDescent="0.2">
      <c r="O21" s="118"/>
      <c r="P21" s="118"/>
    </row>
    <row r="22" spans="3:17" x14ac:dyDescent="0.2">
      <c r="O22" s="118"/>
      <c r="P22" s="118"/>
    </row>
    <row r="23" spans="3:17" x14ac:dyDescent="0.2">
      <c r="O23" s="118"/>
      <c r="P23" s="118"/>
    </row>
    <row r="24" spans="3:17" x14ac:dyDescent="0.2">
      <c r="O24" s="118"/>
      <c r="P24" s="118"/>
    </row>
    <row r="25" spans="3:17" x14ac:dyDescent="0.2">
      <c r="O25" s="118"/>
      <c r="P25" s="118"/>
    </row>
    <row r="26" spans="3:17" x14ac:dyDescent="0.2">
      <c r="O26" s="118"/>
      <c r="P26" s="118"/>
    </row>
    <row r="27" spans="3:17" x14ac:dyDescent="0.2">
      <c r="O27" s="118"/>
      <c r="P27" s="118"/>
    </row>
    <row r="28" spans="3:17" x14ac:dyDescent="0.2">
      <c r="O28" s="118"/>
      <c r="P28" s="118"/>
    </row>
    <row r="29" spans="3:17" x14ac:dyDescent="0.2">
      <c r="O29" s="118"/>
      <c r="P29" s="118"/>
    </row>
    <row r="30" spans="3:17" x14ac:dyDescent="0.2">
      <c r="O30" s="118"/>
      <c r="P30" s="118"/>
    </row>
    <row r="31" spans="3:17" x14ac:dyDescent="0.2">
      <c r="O31" s="118"/>
      <c r="P31" s="118"/>
    </row>
    <row r="32" spans="3:17" x14ac:dyDescent="0.2">
      <c r="O32" s="118"/>
      <c r="P32" s="118"/>
    </row>
    <row r="33" spans="15:16" x14ac:dyDescent="0.2">
      <c r="O33" s="118"/>
      <c r="P33" s="118"/>
    </row>
  </sheetData>
  <mergeCells count="4">
    <mergeCell ref="M2:P6"/>
    <mergeCell ref="A14:A16"/>
    <mergeCell ref="B14:B15"/>
    <mergeCell ref="N14:N16"/>
  </mergeCells>
  <dataValidations count="2">
    <dataValidation type="list" allowBlank="1" showInputMessage="1" showErrorMessage="1" sqref="A13" xr:uid="{00000000-0002-0000-0100-000000000000}">
      <formula1>ΕΠΙΠΕΔΟ</formula1>
    </dataValidation>
    <dataValidation type="list" allowBlank="1" showInputMessage="1" showErrorMessage="1" sqref="O10" xr:uid="{00000000-0002-0000-0100-000001000000}">
      <formula1>ΠΡΟΤΙΜΟΛΟΓΙΟ</formula1>
    </dataValidation>
  </dataValidations>
  <hyperlinks>
    <hyperlink ref="U1" r:id="rId1" xr:uid="{00000000-0004-0000-0100-000000000000}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Καθορισμένες περιοχές</vt:lpstr>
      </vt:variant>
      <vt:variant>
        <vt:i4>1</vt:i4>
      </vt:variant>
    </vt:vector>
  </HeadingPairs>
  <TitlesOfParts>
    <vt:vector size="3" baseType="lpstr">
      <vt:lpstr>ΠΡΟΣΦΟΡΑ</vt:lpstr>
      <vt:lpstr>ΕΞΑΡΤΗΜΑΤΑ</vt:lpstr>
      <vt:lpstr>ΠΡΟΣΦΟΡΑ!Print_Area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WOOD MADE (STAUROULA)</dc:creator>
  <cp:lastModifiedBy>SPIROS VELENTZAS</cp:lastModifiedBy>
  <cp:lastPrinted>2023-02-14T11:30:23Z</cp:lastPrinted>
  <dcterms:created xsi:type="dcterms:W3CDTF">2006-10-05T09:50:56Z</dcterms:created>
  <dcterms:modified xsi:type="dcterms:W3CDTF">2026-02-20T11:50:26Z</dcterms:modified>
</cp:coreProperties>
</file>